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Pol'!$A$1:$U$66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D56" i="12" l="1"/>
  <c r="G39" i="1" s="1"/>
  <c r="G40" i="1" s="1"/>
  <c r="G25" i="1" s="1"/>
  <c r="G26" i="1" s="1"/>
  <c r="BA52" i="12"/>
  <c r="BA49" i="12"/>
  <c r="BA34" i="12"/>
  <c r="G9" i="12"/>
  <c r="M9" i="12" s="1"/>
  <c r="I9" i="12"/>
  <c r="K9" i="12"/>
  <c r="O9" i="12"/>
  <c r="Q9" i="12"/>
  <c r="U9" i="12"/>
  <c r="G10" i="12"/>
  <c r="I10" i="12"/>
  <c r="K10" i="12"/>
  <c r="M10" i="12"/>
  <c r="O10" i="12"/>
  <c r="Q10" i="12"/>
  <c r="U10" i="12"/>
  <c r="G11" i="12"/>
  <c r="I11" i="12"/>
  <c r="K11" i="12"/>
  <c r="M11" i="12"/>
  <c r="O11" i="12"/>
  <c r="Q11" i="12"/>
  <c r="U11" i="12"/>
  <c r="G13" i="12"/>
  <c r="G8" i="12" s="1"/>
  <c r="I13" i="12"/>
  <c r="K13" i="12"/>
  <c r="O13" i="12"/>
  <c r="Q13" i="12"/>
  <c r="U13" i="12"/>
  <c r="G15" i="12"/>
  <c r="I15" i="12"/>
  <c r="K15" i="12"/>
  <c r="M15" i="12"/>
  <c r="O15" i="12"/>
  <c r="Q15" i="12"/>
  <c r="U15" i="12"/>
  <c r="G17" i="12"/>
  <c r="M17" i="12" s="1"/>
  <c r="I17" i="12"/>
  <c r="K17" i="12"/>
  <c r="O17" i="12"/>
  <c r="Q17" i="12"/>
  <c r="U17" i="12"/>
  <c r="G19" i="12"/>
  <c r="I19" i="12"/>
  <c r="K19" i="12"/>
  <c r="M19" i="12"/>
  <c r="O19" i="12"/>
  <c r="Q19" i="12"/>
  <c r="U19" i="12"/>
  <c r="G20" i="12"/>
  <c r="M20" i="12" s="1"/>
  <c r="I20" i="12"/>
  <c r="K20" i="12"/>
  <c r="O20" i="12"/>
  <c r="Q20" i="12"/>
  <c r="U20" i="12"/>
  <c r="G21" i="12"/>
  <c r="I48" i="1" s="1"/>
  <c r="G22" i="12"/>
  <c r="M22" i="12" s="1"/>
  <c r="M21" i="12" s="1"/>
  <c r="I22" i="12"/>
  <c r="I21" i="12" s="1"/>
  <c r="K22" i="12"/>
  <c r="K21" i="12" s="1"/>
  <c r="O22" i="12"/>
  <c r="O21" i="12" s="1"/>
  <c r="Q22" i="12"/>
  <c r="Q21" i="12" s="1"/>
  <c r="U22" i="12"/>
  <c r="U21" i="12" s="1"/>
  <c r="G24" i="12"/>
  <c r="I49" i="1" s="1"/>
  <c r="G25" i="12"/>
  <c r="M25" i="12" s="1"/>
  <c r="I25" i="12"/>
  <c r="K25" i="12"/>
  <c r="O25" i="12"/>
  <c r="O24" i="12" s="1"/>
  <c r="Q25" i="12"/>
  <c r="U25" i="12"/>
  <c r="G27" i="12"/>
  <c r="M27" i="12" s="1"/>
  <c r="I27" i="12"/>
  <c r="K27" i="12"/>
  <c r="O27" i="12"/>
  <c r="Q27" i="12"/>
  <c r="U27" i="12"/>
  <c r="G30" i="12"/>
  <c r="M30" i="12" s="1"/>
  <c r="I30" i="12"/>
  <c r="K30" i="12"/>
  <c r="O30" i="12"/>
  <c r="Q30" i="12"/>
  <c r="U30" i="12"/>
  <c r="G31" i="12"/>
  <c r="I31" i="12"/>
  <c r="K31" i="12"/>
  <c r="M31" i="12"/>
  <c r="O31" i="12"/>
  <c r="Q31" i="12"/>
  <c r="U31" i="12"/>
  <c r="G33" i="12"/>
  <c r="M33" i="12" s="1"/>
  <c r="I33" i="12"/>
  <c r="K33" i="12"/>
  <c r="O33" i="12"/>
  <c r="Q33" i="12"/>
  <c r="U33" i="12"/>
  <c r="G35" i="12"/>
  <c r="M35" i="12" s="1"/>
  <c r="I35" i="12"/>
  <c r="K35" i="12"/>
  <c r="O35" i="12"/>
  <c r="Q35" i="12"/>
  <c r="U35" i="12"/>
  <c r="G37" i="12"/>
  <c r="I37" i="12"/>
  <c r="I36" i="12" s="1"/>
  <c r="K37" i="12"/>
  <c r="M37" i="12"/>
  <c r="O37" i="12"/>
  <c r="Q37" i="12"/>
  <c r="Q36" i="12" s="1"/>
  <c r="U37" i="12"/>
  <c r="U36" i="12" s="1"/>
  <c r="G39" i="12"/>
  <c r="M39" i="12" s="1"/>
  <c r="I39" i="12"/>
  <c r="K39" i="12"/>
  <c r="O39" i="12"/>
  <c r="O36" i="12" s="1"/>
  <c r="Q39" i="12"/>
  <c r="U39" i="12"/>
  <c r="G40" i="12"/>
  <c r="M40" i="12" s="1"/>
  <c r="I40" i="12"/>
  <c r="K40" i="12"/>
  <c r="O40" i="12"/>
  <c r="Q40" i="12"/>
  <c r="U40" i="12"/>
  <c r="O41" i="12"/>
  <c r="G42" i="12"/>
  <c r="G41" i="12" s="1"/>
  <c r="I52" i="1" s="1"/>
  <c r="I42" i="12"/>
  <c r="I41" i="12" s="1"/>
  <c r="K42" i="12"/>
  <c r="K41" i="12" s="1"/>
  <c r="M42" i="12"/>
  <c r="M41" i="12" s="1"/>
  <c r="O42" i="12"/>
  <c r="Q42" i="12"/>
  <c r="Q41" i="12" s="1"/>
  <c r="U42" i="12"/>
  <c r="U41" i="12" s="1"/>
  <c r="G45" i="12"/>
  <c r="M45" i="12" s="1"/>
  <c r="I45" i="12"/>
  <c r="K45" i="12"/>
  <c r="O45" i="12"/>
  <c r="Q45" i="12"/>
  <c r="U45" i="12"/>
  <c r="G46" i="12"/>
  <c r="M46" i="12" s="1"/>
  <c r="I46" i="12"/>
  <c r="K46" i="12"/>
  <c r="O46" i="12"/>
  <c r="Q46" i="12"/>
  <c r="U46" i="12"/>
  <c r="G47" i="12"/>
  <c r="I47" i="12"/>
  <c r="K47" i="12"/>
  <c r="M47" i="12"/>
  <c r="O47" i="12"/>
  <c r="Q47" i="12"/>
  <c r="U47" i="12"/>
  <c r="G48" i="12"/>
  <c r="M48" i="12" s="1"/>
  <c r="I48" i="12"/>
  <c r="K48" i="12"/>
  <c r="O48" i="12"/>
  <c r="Q48" i="12"/>
  <c r="U48" i="12"/>
  <c r="G50" i="12"/>
  <c r="I50" i="12"/>
  <c r="K50" i="12"/>
  <c r="M50" i="12"/>
  <c r="O50" i="12"/>
  <c r="Q50" i="12"/>
  <c r="U50" i="12"/>
  <c r="G51" i="12"/>
  <c r="M51" i="12" s="1"/>
  <c r="I51" i="12"/>
  <c r="K51" i="12"/>
  <c r="O51" i="12"/>
  <c r="Q51" i="12"/>
  <c r="U51" i="12"/>
  <c r="G53" i="12"/>
  <c r="M53" i="12" s="1"/>
  <c r="I53" i="12"/>
  <c r="K53" i="12"/>
  <c r="O53" i="12"/>
  <c r="Q53" i="12"/>
  <c r="U53" i="12"/>
  <c r="G54" i="12"/>
  <c r="M54" i="12" s="1"/>
  <c r="I54" i="12"/>
  <c r="K54" i="12"/>
  <c r="O54" i="12"/>
  <c r="Q54" i="12"/>
  <c r="U54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U44" i="12" l="1"/>
  <c r="Q44" i="12"/>
  <c r="I44" i="12"/>
  <c r="K36" i="12"/>
  <c r="G36" i="12"/>
  <c r="I51" i="1" s="1"/>
  <c r="K29" i="12"/>
  <c r="U8" i="12"/>
  <c r="I8" i="12"/>
  <c r="U29" i="12"/>
  <c r="Q8" i="12"/>
  <c r="Q29" i="12"/>
  <c r="K24" i="12"/>
  <c r="Q24" i="12"/>
  <c r="I24" i="12"/>
  <c r="O8" i="12"/>
  <c r="K44" i="12"/>
  <c r="O44" i="12"/>
  <c r="I29" i="12"/>
  <c r="O29" i="12"/>
  <c r="U24" i="12"/>
  <c r="K8" i="12"/>
  <c r="AC56" i="12"/>
  <c r="F39" i="1" s="1"/>
  <c r="I47" i="1"/>
  <c r="M44" i="12"/>
  <c r="M36" i="12"/>
  <c r="M29" i="12"/>
  <c r="M24" i="12"/>
  <c r="G44" i="12"/>
  <c r="I53" i="1" s="1"/>
  <c r="I17" i="1" s="1"/>
  <c r="M13" i="12"/>
  <c r="M8" i="12" s="1"/>
  <c r="G29" i="12"/>
  <c r="I50" i="1" s="1"/>
  <c r="G56" i="12" l="1"/>
  <c r="H39" i="1"/>
  <c r="H40" i="1" s="1"/>
  <c r="F40" i="1"/>
  <c r="I54" i="1"/>
  <c r="I16" i="1"/>
  <c r="I21" i="1" s="1"/>
  <c r="I39" i="1" l="1"/>
  <c r="I40" i="1" s="1"/>
  <c r="J39" i="1" s="1"/>
  <c r="J40" i="1" s="1"/>
  <c r="G23" i="1"/>
  <c r="G24" i="1" s="1"/>
  <c r="G29" i="1" s="1"/>
  <c r="G28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<sst xmlns="http://schemas.openxmlformats.org/spreadsheetml/2006/main" count="299" uniqueCount="176">
  <si>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</si>
  <si>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</si>
  <si>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</si>
  <si>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</si>
  <si>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</si>
  <si>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</si>
  <si>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</si>
  <si>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</si>
  <si>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</si>
  <si>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</si>
  <si>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</si>
  <si>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</si>
  <si>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</si>
  <si>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</si>
  <si>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</si>
  <si>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</si>
  <si>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</si>
  <si>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</si>
  <si>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</si>
  <si>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</si>
  <si>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</si>
  <si>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</si>
  <si>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</si>
  <si>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</si>
  <si>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</si>
  <si>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</si>
  <si>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</si>
  <si>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</si>
  <si>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</si>
  <si>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</si>
  <si>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</si>
  <si>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</si>
  <si>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</si>
  <si>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</si>
  <si>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</si>
  <si>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</si>
  <si>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</si>
  <si>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</si>
  <si>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</si>
  <si>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</si>
  <si>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</si>
  <si>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</si>
  <si>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Vranov nad Dyjí</t>
  </si>
  <si>
    <t>Rozpočet:</t>
  </si>
  <si>
    <t>Misto</t>
  </si>
  <si>
    <t>Ing. arch. Miroslav Dvořák</t>
  </si>
  <si>
    <t>Rekonstrukce obecních bytů v BD ve Vranově nad Dyjí - SO 02 Zpevněné plochy</t>
  </si>
  <si>
    <t>Městys Vranov nad Dyjí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</si>
  <si>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</si>
  <si>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</si>
  <si>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</si>
  <si>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</si>
  <si>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</si>
  <si>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</si>
  <si>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</si>
  <si>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</si>
  <si>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</si>
  <si>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</si>
  <si>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</si>
  <si>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5</t>
  </si>
  <si>
    <t>Komunikace</t>
  </si>
  <si>
    <t>91</t>
  </si>
  <si>
    <t>Doplňující práce na komunikaci</t>
  </si>
  <si>
    <t>99</t>
  </si>
  <si>
    <t>Staveništní přesun hmot</t>
  </si>
  <si>
    <t>767</t>
  </si>
  <si>
    <t>Konstrukce zámečnické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</si>
  <si>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</si>
  <si>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</si>
  <si>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</si>
  <si>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</si>
  <si>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</si>
  <si>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</si>
  <si>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</si>
  <si>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</si>
  <si>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</si>
  <si>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</si>
  <si>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</si>
  <si>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</si>
  <si>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</si>
  <si>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</si>
  <si>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</si>
  <si>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</si>
  <si>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</si>
  <si>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</si>
  <si>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</si>
  <si>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</si>
  <si>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</si>
  <si>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</si>
  <si>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</si>
  <si>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</si>
  <si>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</si>
  <si>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</si>
  <si>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</si>
  <si>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</si>
  <si>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</si>
  <si>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119001412R00</t>
  </si>
  <si>
    <t>Dočasné zajištění beton.a plast.potrubí DN 200-500</t>
  </si>
  <si>
    <t>m</t>
  </si>
  <si>
    <t>POL1_0</t>
  </si>
  <si>
    <t>120001101R00</t>
  </si>
  <si>
    <t>Příplatek za ztížení vykopávky v blízkosti vedení</t>
  </si>
  <si>
    <t>m3</t>
  </si>
  <si>
    <t>120901123RT1</t>
  </si>
  <si>
    <t>Bourání konstrukcí ze železobetonu v odkopávkách, pneumatickým kladivem</t>
  </si>
  <si>
    <t>0,5*0,5*0,6*3</t>
  </si>
  <si>
    <t>VV</t>
  </si>
  <si>
    <t>122101101R00</t>
  </si>
  <si>
    <t>Odkopávky nezapažené v hor. 2 do 100 m3</t>
  </si>
  <si>
    <t>260*0,25</t>
  </si>
  <si>
    <t>131201110R00</t>
  </si>
  <si>
    <t>Hloubení nezapaž. jam hor.3 do 50 m3, STROJNĚ</t>
  </si>
  <si>
    <t>0,5*0,5*0,45*3</t>
  </si>
  <si>
    <t>162601102R00</t>
  </si>
  <si>
    <t>Vodorovné přemístění výkopku z hor.1-4 do 5000 m</t>
  </si>
  <si>
    <t>65+0,3375</t>
  </si>
  <si>
    <t>181301101R00</t>
  </si>
  <si>
    <t>Rozprostření ornice, rovina, tl. do 10 cm do 500m2</t>
  </si>
  <si>
    <t>m2</t>
  </si>
  <si>
    <t>199000005R00</t>
  </si>
  <si>
    <t>Poplatek za skládku zeminy 1- 4</t>
  </si>
  <si>
    <t>t</t>
  </si>
  <si>
    <t>272313611R00</t>
  </si>
  <si>
    <t>Beton základových kleneb prostý C 16/20</t>
  </si>
  <si>
    <t>0,5*0,5*0,8*3</t>
  </si>
  <si>
    <t>451577977R00</t>
  </si>
  <si>
    <t>Podklad pod dlažbu z štěrkodrti tl.do 10 cm</t>
  </si>
  <si>
    <t>260*1,1</t>
  </si>
  <si>
    <t>451579977R00</t>
  </si>
  <si>
    <t>Příplatek za každý další 1 cm štěrkodrti nad 10 cm</t>
  </si>
  <si>
    <t>286*15</t>
  </si>
  <si>
    <t>596215040R00</t>
  </si>
  <si>
    <t>Kladení zámkové dlažby tl. 8 cm do drtě tl. 4 cm</t>
  </si>
  <si>
    <t>592452655R</t>
  </si>
  <si>
    <t>Dlažba zámková přírodní 20x10x8, povrch STANDARD</t>
  </si>
  <si>
    <t>POL3_0</t>
  </si>
  <si>
    <t>258*1,05</t>
  </si>
  <si>
    <t>597071121RU1</t>
  </si>
  <si>
    <t>Žlab odvodňovací polymerbeto100, dl. 500 mm, B 125, stavební výška 115 mm, můstkový litinový rošt</t>
  </si>
  <si>
    <t>kus</t>
  </si>
  <si>
    <t>Dodávka a montáž, včetně litinové mříže. Osadit do betonového lože dle doporučení výrobce - započítat.</t>
  </si>
  <si>
    <t>POP</t>
  </si>
  <si>
    <t>597071123R00</t>
  </si>
  <si>
    <t>Žlabová vpusť polymerbet 100, dl.500 mm, B 125</t>
  </si>
  <si>
    <t>917862111RT7</t>
  </si>
  <si>
    <t>Osazení stojat. obrub.bet. s opěrou,lože z C 12/15, včetně obrubníku ABO 2 - 15 100/15/25</t>
  </si>
  <si>
    <t>7+5+8+5,5+8,5+5+9+6,5+1+1+5,5</t>
  </si>
  <si>
    <t>917862111RU4</t>
  </si>
  <si>
    <t>Osazení stojat. obrub.bet. s opěrou,lože z C 12/15, včet. obrubníku obloukového CSB H 25 R 780/150/250</t>
  </si>
  <si>
    <t>917862111RV3</t>
  </si>
  <si>
    <t>Osazení stojat. obrub.bet. s opěrou,lože z C 12/15, včetně obrubníku nájezdového CSB H 15 1000/150/150</t>
  </si>
  <si>
    <t>998223011R00</t>
  </si>
  <si>
    <t>Přesun hmot, pozemní komunikace, kryt dlážděný</t>
  </si>
  <si>
    <t>0,02+1,51+140,03+67,7+21,3+0,09</t>
  </si>
  <si>
    <t>767911120R00</t>
  </si>
  <si>
    <t>Montáž oplocení z pletiva v.do 1,6 m,napínací drát</t>
  </si>
  <si>
    <t>553424532R</t>
  </si>
  <si>
    <t>Panel oplocení h=1530 mm, l=2510 mm, Zn + komaxit RAL 6005 (tmavě zelená)</t>
  </si>
  <si>
    <t>767920210R00</t>
  </si>
  <si>
    <t>Montáž vrat na ocelové sloupky, plochy do 2 m2</t>
  </si>
  <si>
    <t>55342603R</t>
  </si>
  <si>
    <t>Branka zel. - komaxit, 2 sloupky, h = 1600 mm, š = 1000 mm</t>
  </si>
  <si>
    <t>Dodat včetně kliky a zámku s vložkou cylindrickou.</t>
  </si>
  <si>
    <t>767920230R00</t>
  </si>
  <si>
    <t>Montáž vrat na ocelové sloupky, plochy do 6 m2</t>
  </si>
  <si>
    <t>55342653R</t>
  </si>
  <si>
    <t>Brána zel. - komaxit, 2 sloupky, h = 1600 mm, š = 3600 mm</t>
  </si>
  <si>
    <t>767920820R00</t>
  </si>
  <si>
    <t>Demontáž vrat k oplocení plochy do 6 m2</t>
  </si>
  <si>
    <t>767920810R00</t>
  </si>
  <si>
    <t>Demontáž vrat k oplocení plochy do 2 m2</t>
  </si>
  <si>
    <t/>
  </si>
  <si>
    <t>SUM</t>
  </si>
  <si>
    <t>POPUZIV</t>
  </si>
  <si>
    <t>END</t>
  </si>
  <si>
    <t>Dílčí položkový rozpočet - neuznatelné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</si>
</sst>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16" fillId="0" borderId="0" xfId="0" applyFont="1"/>
    <xf numFmtId="49" fontId="19" fillId="0" borderId="0" xfId="0" applyNumberFormat="1" applyFont="1" applyAlignment="1">
      <alignment wrapText="1"/>
    </xf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0" fontId="16" fillId="0" borderId="10" xfId="0" applyFont="1" applyBorder="1" applyAlignment="1">
      <alignment vertical="top" shrinkToFit="1"/>
    </xf>
    <xf numFmtId="0" fontId="0" fillId="0" borderId="0" xfId="0" applyProtection="1"/>
    <xf numFmtId="0" fontId="0" fillId="0" borderId="44" xfId="0" applyFont="1" applyBorder="1" applyAlignment="1" applyProtection="1">
      <alignment vertical="center"/>
    </xf>
    <xf numFmtId="49" fontId="0" fillId="0" borderId="40" xfId="0" applyNumberFormat="1" applyBorder="1" applyAlignment="1" applyProtection="1">
      <alignment vertical="center"/>
    </xf>
    <xf numFmtId="0" fontId="0" fillId="0" borderId="45" xfId="0" applyFont="1" applyBorder="1" applyAlignment="1" applyProtection="1">
      <alignment vertical="center"/>
    </xf>
    <xf numFmtId="49" fontId="0" fillId="0" borderId="41" xfId="0" applyNumberFormat="1" applyBorder="1" applyAlignment="1" applyProtection="1">
      <alignment vertical="center"/>
    </xf>
    <xf numFmtId="0" fontId="0" fillId="3" borderId="46" xfId="0" applyFill="1" applyBorder="1" applyProtection="1"/>
    <xf numFmtId="49" fontId="0" fillId="3" borderId="43" xfId="0" applyNumberFormat="1" applyFill="1" applyBorder="1" applyAlignment="1" applyProtection="1"/>
    <xf numFmtId="49" fontId="0" fillId="3" borderId="43" xfId="0" applyNumberFormat="1" applyFill="1" applyBorder="1" applyProtection="1"/>
    <xf numFmtId="0" fontId="0" fillId="3" borderId="43" xfId="0" applyFill="1" applyBorder="1" applyProtection="1"/>
    <xf numFmtId="0" fontId="0" fillId="3" borderId="42" xfId="0" applyFill="1" applyBorder="1" applyProtection="1"/>
    <xf numFmtId="49" fontId="0" fillId="0" borderId="0" xfId="0" applyNumberFormat="1" applyProtection="1"/>
    <xf numFmtId="0" fontId="0" fillId="3" borderId="35" xfId="0" applyFill="1" applyBorder="1" applyProtection="1"/>
    <xf numFmtId="49" fontId="0" fillId="3" borderId="35" xfId="0" applyNumberFormat="1" applyFill="1" applyBorder="1" applyProtection="1"/>
    <xf numFmtId="0" fontId="0" fillId="3" borderId="36" xfId="0" applyFill="1" applyBorder="1" applyProtection="1"/>
    <xf numFmtId="0" fontId="0" fillId="3" borderId="51" xfId="0" applyFill="1" applyBorder="1" applyProtection="1"/>
    <xf numFmtId="0" fontId="0" fillId="3" borderId="52" xfId="0" applyFill="1" applyBorder="1" applyAlignment="1" applyProtection="1">
      <alignment wrapText="1"/>
    </xf>
    <xf numFmtId="0" fontId="0" fillId="3" borderId="53" xfId="0" applyFill="1" applyBorder="1" applyAlignment="1" applyProtection="1">
      <alignment vertical="top"/>
    </xf>
    <xf numFmtId="49" fontId="0" fillId="3" borderId="53" xfId="0" applyNumberFormat="1" applyFill="1" applyBorder="1" applyAlignment="1" applyProtection="1">
      <alignment vertical="top"/>
    </xf>
    <xf numFmtId="49" fontId="0" fillId="3" borderId="49" xfId="0" applyNumberFormat="1" applyFill="1" applyBorder="1" applyAlignment="1" applyProtection="1">
      <alignment vertical="top"/>
    </xf>
    <xf numFmtId="0" fontId="0" fillId="3" borderId="49" xfId="0" applyFill="1" applyBorder="1" applyAlignment="1" applyProtection="1">
      <alignment vertical="top"/>
    </xf>
    <xf numFmtId="164" fontId="0" fillId="3" borderId="49" xfId="0" applyNumberFormat="1" applyFill="1" applyBorder="1" applyAlignment="1" applyProtection="1">
      <alignment vertical="top"/>
    </xf>
    <xf numFmtId="4" fontId="0" fillId="3" borderId="49" xfId="0" applyNumberFormat="1" applyFill="1" applyBorder="1" applyAlignment="1" applyProtection="1">
      <alignment vertical="top"/>
    </xf>
    <xf numFmtId="0" fontId="16" fillId="0" borderId="26" xfId="0" applyFont="1" applyBorder="1" applyAlignment="1" applyProtection="1">
      <alignment vertical="top"/>
    </xf>
    <xf numFmtId="0" fontId="16" fillId="0" borderId="26" xfId="0" applyNumberFormat="1" applyFont="1" applyBorder="1" applyAlignment="1" applyProtection="1">
      <alignment vertical="top"/>
    </xf>
    <xf numFmtId="0" fontId="16" fillId="0" borderId="33" xfId="0" applyNumberFormat="1" applyFont="1" applyBorder="1" applyAlignment="1" applyProtection="1">
      <alignment horizontal="left" vertical="top" wrapText="1"/>
    </xf>
    <xf numFmtId="0" fontId="16" fillId="0" borderId="33" xfId="0" applyFont="1" applyBorder="1" applyAlignment="1" applyProtection="1">
      <alignment vertical="top" shrinkToFit="1"/>
    </xf>
    <xf numFmtId="164" fontId="16" fillId="0" borderId="33" xfId="0" applyNumberFormat="1" applyFont="1" applyBorder="1" applyAlignment="1" applyProtection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</xf>
    <xf numFmtId="4" fontId="16" fillId="0" borderId="33" xfId="0" applyNumberFormat="1" applyFont="1" applyBorder="1" applyAlignment="1" applyProtection="1">
      <alignment vertical="top" shrinkToFit="1"/>
    </xf>
    <xf numFmtId="0" fontId="17" fillId="0" borderId="33" xfId="0" quotePrefix="1" applyNumberFormat="1" applyFont="1" applyBorder="1" applyAlignment="1" applyProtection="1">
      <alignment horizontal="left" vertical="top" wrapText="1"/>
    </xf>
    <xf numFmtId="0" fontId="17" fillId="0" borderId="33" xfId="0" applyNumberFormat="1" applyFont="1" applyBorder="1" applyAlignment="1" applyProtection="1">
      <alignment vertical="top" wrapText="1" shrinkToFit="1"/>
    </xf>
    <xf numFmtId="164" fontId="17" fillId="0" borderId="33" xfId="0" applyNumberFormat="1" applyFont="1" applyBorder="1" applyAlignment="1" applyProtection="1">
      <alignment vertical="top" wrapText="1" shrinkToFit="1"/>
    </xf>
    <xf numFmtId="0" fontId="0" fillId="3" borderId="10" xfId="0" applyFill="1" applyBorder="1" applyAlignment="1" applyProtection="1">
      <alignment vertical="top"/>
    </xf>
    <xf numFmtId="0" fontId="0" fillId="3" borderId="10" xfId="0" applyNumberFormat="1" applyFill="1" applyBorder="1" applyAlignment="1" applyProtection="1">
      <alignment vertical="top"/>
    </xf>
    <xf numFmtId="0" fontId="0" fillId="3" borderId="39" xfId="0" applyNumberFormat="1" applyFill="1" applyBorder="1" applyAlignment="1" applyProtection="1">
      <alignment horizontal="left" vertical="top" wrapText="1"/>
    </xf>
    <xf numFmtId="0" fontId="0" fillId="3" borderId="39" xfId="0" applyFill="1" applyBorder="1" applyAlignment="1" applyProtection="1">
      <alignment vertical="top" shrinkToFit="1"/>
    </xf>
    <xf numFmtId="164" fontId="0" fillId="3" borderId="39" xfId="0" applyNumberFormat="1" applyFill="1" applyBorder="1" applyAlignment="1" applyProtection="1">
      <alignment vertical="top" shrinkToFit="1"/>
    </xf>
    <xf numFmtId="4" fontId="0" fillId="3" borderId="39" xfId="0" applyNumberFormat="1" applyFill="1" applyBorder="1" applyAlignment="1" applyProtection="1">
      <alignment vertical="top" shrinkToFit="1"/>
    </xf>
    <xf numFmtId="0" fontId="16" fillId="0" borderId="10" xfId="0" applyFont="1" applyBorder="1" applyAlignment="1" applyProtection="1">
      <alignment vertical="top"/>
    </xf>
    <xf numFmtId="0" fontId="16" fillId="0" borderId="10" xfId="0" applyNumberFormat="1" applyFont="1" applyBorder="1" applyAlignment="1" applyProtection="1">
      <alignment vertical="top"/>
    </xf>
    <xf numFmtId="0" fontId="16" fillId="0" borderId="39" xfId="0" applyNumberFormat="1" applyFont="1" applyBorder="1" applyAlignment="1" applyProtection="1">
      <alignment horizontal="left" vertical="top" wrapText="1"/>
    </xf>
    <xf numFmtId="0" fontId="16" fillId="0" borderId="39" xfId="0" applyFont="1" applyBorder="1" applyAlignment="1" applyProtection="1">
      <alignment vertical="top" shrinkToFit="1"/>
    </xf>
    <xf numFmtId="164" fontId="16" fillId="0" borderId="39" xfId="0" applyNumberFormat="1" applyFont="1" applyBorder="1" applyAlignment="1" applyProtection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</xf>
    <xf numFmtId="4" fontId="16" fillId="0" borderId="39" xfId="0" applyNumberFormat="1" applyFont="1" applyBorder="1" applyAlignment="1" applyProtection="1">
      <alignment vertical="top" shrinkToFit="1"/>
    </xf>
    <xf numFmtId="0" fontId="0" fillId="0" borderId="0" xfId="0" applyAlignment="1" applyProtection="1">
      <alignment vertical="top"/>
    </xf>
    <xf numFmtId="49" fontId="0" fillId="0" borderId="0" xfId="0" applyNumberFormat="1" applyAlignment="1" applyProtection="1">
      <alignment vertical="top"/>
    </xf>
    <xf numFmtId="49" fontId="0" fillId="0" borderId="0" xfId="0" applyNumberFormat="1" applyAlignment="1" applyProtection="1">
      <alignment horizontal="left" vertical="top" wrapText="1"/>
    </xf>
    <xf numFmtId="0" fontId="8" fillId="3" borderId="15" xfId="0" applyFont="1" applyFill="1" applyBorder="1" applyAlignment="1" applyProtection="1">
      <alignment vertical="top"/>
    </xf>
    <xf numFmtId="49" fontId="8" fillId="3" borderId="12" xfId="0" applyNumberFormat="1" applyFont="1" applyFill="1" applyBorder="1" applyAlignment="1" applyProtection="1">
      <alignment vertical="top"/>
    </xf>
    <xf numFmtId="49" fontId="8" fillId="3" borderId="12" xfId="0" applyNumberFormat="1" applyFont="1" applyFill="1" applyBorder="1" applyAlignment="1" applyProtection="1">
      <alignment horizontal="left" vertical="top" wrapText="1"/>
    </xf>
    <xf numFmtId="0" fontId="8" fillId="3" borderId="12" xfId="0" applyFont="1" applyFill="1" applyBorder="1" applyAlignment="1" applyProtection="1">
      <alignment vertical="top"/>
    </xf>
    <xf numFmtId="4" fontId="8" fillId="3" borderId="22" xfId="0" applyNumberFormat="1" applyFont="1" applyFill="1" applyBorder="1" applyAlignment="1" applyProtection="1">
      <alignment vertical="top"/>
    </xf>
    <xf numFmtId="49" fontId="0" fillId="0" borderId="0" xfId="0" applyNumberFormat="1" applyAlignment="1" applyProtection="1">
      <alignment horizontal="left" wrapText="1"/>
    </xf>
    <xf numFmtId="4" fontId="16" fillId="0" borderId="33" xfId="0" applyNumberFormat="1" applyFont="1" applyBorder="1" applyAlignment="1" applyProtection="1">
      <alignment vertical="top" shrinkToFit="1"/>
      <protection locked="0"/>
    </xf>
    <xf numFmtId="4" fontId="0" fillId="3" borderId="39" xfId="0" applyNumberFormat="1" applyFill="1" applyBorder="1" applyAlignment="1" applyProtection="1">
      <alignment vertical="top" shrinkToFit="1"/>
      <protection locked="0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26" xfId="0" applyNumberFormat="1" applyFont="1" applyBorder="1" applyAlignment="1" applyProtection="1">
      <alignment horizontal="left" vertical="top" wrapText="1"/>
    </xf>
    <xf numFmtId="0" fontId="18" fillId="0" borderId="0" xfId="0" applyNumberFormat="1" applyFont="1" applyBorder="1" applyAlignment="1" applyProtection="1">
      <alignment vertical="top" wrapText="1" shrinkToFit="1"/>
    </xf>
    <xf numFmtId="164" fontId="18" fillId="0" borderId="0" xfId="0" applyNumberFormat="1" applyFont="1" applyBorder="1" applyAlignment="1" applyProtection="1">
      <alignment vertical="top" wrapText="1" shrinkToFit="1"/>
    </xf>
    <xf numFmtId="4" fontId="18" fillId="0" borderId="0" xfId="0" applyNumberFormat="1" applyFont="1" applyBorder="1" applyAlignment="1" applyProtection="1">
      <alignment vertical="top" wrapText="1" shrinkToFit="1"/>
    </xf>
    <xf numFmtId="4" fontId="18" fillId="0" borderId="34" xfId="0" applyNumberFormat="1" applyFont="1" applyBorder="1" applyAlignment="1" applyProtection="1">
      <alignment vertical="top" wrapText="1" shrinkToFit="1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horizontal="left" vertical="top" wrapText="1"/>
    </xf>
    <xf numFmtId="0" fontId="0" fillId="4" borderId="36" xfId="0" applyFill="1" applyBorder="1" applyAlignment="1" applyProtection="1">
      <alignment vertical="top" wrapText="1"/>
    </xf>
    <xf numFmtId="0" fontId="0" fillId="4" borderId="18" xfId="0" applyFill="1" applyBorder="1" applyAlignment="1" applyProtection="1">
      <alignment vertical="top" wrapText="1"/>
    </xf>
    <xf numFmtId="0" fontId="0" fillId="4" borderId="18" xfId="0" applyFill="1" applyBorder="1" applyAlignment="1" applyProtection="1">
      <alignment horizontal="left" vertical="top" wrapText="1"/>
    </xf>
    <xf numFmtId="0" fontId="0" fillId="4" borderId="37" xfId="0" applyFill="1" applyBorder="1" applyAlignment="1" applyProtection="1">
      <alignment vertical="top" wrapText="1"/>
    </xf>
    <xf numFmtId="0" fontId="0" fillId="4" borderId="26" xfId="0" applyFill="1" applyBorder="1" applyAlignment="1" applyProtection="1">
      <alignment vertical="top" wrapText="1"/>
    </xf>
    <xf numFmtId="0" fontId="0" fillId="4" borderId="0" xfId="0" applyFill="1" applyBorder="1" applyAlignment="1" applyProtection="1">
      <alignment vertical="top" wrapText="1"/>
    </xf>
    <xf numFmtId="0" fontId="0" fillId="4" borderId="0" xfId="0" applyFill="1" applyBorder="1" applyAlignment="1" applyProtection="1">
      <alignment horizontal="left" vertical="top" wrapText="1"/>
    </xf>
    <xf numFmtId="0" fontId="0" fillId="4" borderId="34" xfId="0" applyFill="1" applyBorder="1" applyAlignment="1" applyProtection="1">
      <alignment vertical="top" wrapText="1"/>
    </xf>
    <xf numFmtId="0" fontId="0" fillId="4" borderId="10" xfId="0" applyFill="1" applyBorder="1" applyAlignment="1" applyProtection="1">
      <alignment vertical="top" wrapText="1"/>
    </xf>
    <xf numFmtId="0" fontId="0" fillId="4" borderId="6" xfId="0" applyFill="1" applyBorder="1" applyAlignment="1" applyProtection="1">
      <alignment vertical="top" wrapText="1"/>
    </xf>
    <xf numFmtId="0" fontId="0" fillId="4" borderId="6" xfId="0" applyFill="1" applyBorder="1" applyAlignment="1" applyProtection="1">
      <alignment horizontal="left" vertical="top" wrapText="1"/>
    </xf>
    <xf numFmtId="0" fontId="0" fillId="4" borderId="38" xfId="0" applyFill="1" applyBorder="1" applyAlignment="1" applyProtection="1">
      <alignment vertical="top" wrapText="1"/>
    </xf>
    <xf numFmtId="0" fontId="6" fillId="0" borderId="0" xfId="0" applyFont="1" applyAlignment="1" applyProtection="1">
      <alignment horizontal="center"/>
    </xf>
    <xf numFmtId="49" fontId="8" fillId="0" borderId="40" xfId="0" applyNumberFormat="1" applyFont="1" applyBorder="1" applyAlignment="1" applyProtection="1">
      <alignment vertical="center"/>
    </xf>
    <xf numFmtId="0" fontId="8" fillId="0" borderId="40" xfId="0" applyFont="1" applyBorder="1" applyAlignment="1" applyProtection="1">
      <alignment vertical="center"/>
    </xf>
    <xf numFmtId="0" fontId="8" fillId="0" borderId="47" xfId="0" applyFont="1" applyBorder="1" applyAlignment="1" applyProtection="1">
      <alignment vertical="center"/>
    </xf>
    <xf numFmtId="49" fontId="0" fillId="0" borderId="41" xfId="0" applyNumberFormat="1" applyBorder="1" applyAlignment="1" applyProtection="1">
      <alignment vertical="center"/>
    </xf>
    <xf numFmtId="0" fontId="0" fillId="0" borderId="41" xfId="0" applyBorder="1" applyAlignment="1" applyProtection="1">
      <alignment vertical="center"/>
    </xf>
    <xf numFmtId="0" fontId="0" fillId="0" borderId="48" xfId="0" applyBorder="1" applyAlignment="1" applyProtection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13" t="s">
        <v>39</v>
      </c>
      <c r="B2" s="213"/>
      <c r="C2" s="213"/>
      <c r="D2" s="213"/>
      <c r="E2" s="213"/>
      <c r="F2" s="213"/>
      <c r="G2" s="21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7"/>
  <sheetViews>
    <sheetView showGridLines="0" topLeftCell="B1" zoomScaleNormal="100" zoomScaleSheetLayoutView="75" workbookViewId="0">
      <selection activeCell="D11" sqref="D11:G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45" t="s">
        <v>175</v>
      </c>
      <c r="C1" s="246"/>
      <c r="D1" s="246"/>
      <c r="E1" s="246"/>
      <c r="F1" s="246"/>
      <c r="G1" s="246"/>
      <c r="H1" s="246"/>
      <c r="I1" s="246"/>
      <c r="J1" s="247"/>
    </row>
    <row r="2" spans="1:15" ht="23.25" customHeight="1" x14ac:dyDescent="0.2">
      <c r="A2" s="4"/>
      <c r="B2" s="81" t="s">
        <v>40</v>
      </c>
      <c r="C2" s="82"/>
      <c r="D2" s="230" t="s">
        <v>46</v>
      </c>
      <c r="E2" s="231"/>
      <c r="F2" s="231"/>
      <c r="G2" s="231"/>
      <c r="H2" s="231"/>
      <c r="I2" s="231"/>
      <c r="J2" s="232"/>
      <c r="O2" s="2"/>
    </row>
    <row r="3" spans="1:15" ht="23.25" customHeight="1" x14ac:dyDescent="0.2">
      <c r="A3" s="4"/>
      <c r="B3" s="83" t="s">
        <v>44</v>
      </c>
      <c r="C3" s="84"/>
      <c r="D3" s="258" t="s">
        <v>42</v>
      </c>
      <c r="E3" s="259"/>
      <c r="F3" s="259"/>
      <c r="G3" s="259"/>
      <c r="H3" s="259"/>
      <c r="I3" s="259"/>
      <c r="J3" s="260"/>
    </row>
    <row r="4" spans="1:15" ht="23.25" hidden="1" customHeight="1" x14ac:dyDescent="0.2">
      <c r="A4" s="4"/>
      <c r="B4" s="85" t="s">
        <v>43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/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37"/>
      <c r="E11" s="237"/>
      <c r="F11" s="237"/>
      <c r="G11" s="237"/>
      <c r="H11" s="28" t="s">
        <v>33</v>
      </c>
      <c r="I11" s="94"/>
      <c r="J11" s="11"/>
    </row>
    <row r="12" spans="1:15" ht="15.75" customHeight="1" x14ac:dyDescent="0.2">
      <c r="A12" s="4"/>
      <c r="B12" s="41"/>
      <c r="C12" s="26"/>
      <c r="D12" s="256"/>
      <c r="E12" s="256"/>
      <c r="F12" s="256"/>
      <c r="G12" s="256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/>
      <c r="D13" s="257"/>
      <c r="E13" s="257"/>
      <c r="F13" s="257"/>
      <c r="G13" s="257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 t="s">
        <v>45</v>
      </c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36"/>
      <c r="F15" s="236"/>
      <c r="G15" s="254"/>
      <c r="H15" s="254"/>
      <c r="I15" s="254" t="s">
        <v>28</v>
      </c>
      <c r="J15" s="255"/>
    </row>
    <row r="16" spans="1:15" ht="23.25" customHeight="1" x14ac:dyDescent="0.2">
      <c r="A16" s="141" t="s">
        <v>23</v>
      </c>
      <c r="B16" s="142" t="s">
        <v>23</v>
      </c>
      <c r="C16" s="58"/>
      <c r="D16" s="59"/>
      <c r="E16" s="233"/>
      <c r="F16" s="234"/>
      <c r="G16" s="233"/>
      <c r="H16" s="234"/>
      <c r="I16" s="233">
        <f>SUMIF(F47:F53,A16,I47:I53)+SUMIF(F47:F53,"PSU",I47:I53)</f>
        <v>0</v>
      </c>
      <c r="J16" s="235"/>
    </row>
    <row r="17" spans="1:10" ht="23.25" customHeight="1" x14ac:dyDescent="0.2">
      <c r="A17" s="141" t="s">
        <v>24</v>
      </c>
      <c r="B17" s="142" t="s">
        <v>24</v>
      </c>
      <c r="C17" s="58"/>
      <c r="D17" s="59"/>
      <c r="E17" s="233"/>
      <c r="F17" s="234"/>
      <c r="G17" s="233"/>
      <c r="H17" s="234"/>
      <c r="I17" s="233">
        <f>SUMIF(F47:F53,A17,I47:I53)</f>
        <v>0</v>
      </c>
      <c r="J17" s="235"/>
    </row>
    <row r="18" spans="1:10" ht="23.25" customHeight="1" x14ac:dyDescent="0.2">
      <c r="A18" s="141" t="s">
        <v>25</v>
      </c>
      <c r="B18" s="142" t="s">
        <v>25</v>
      </c>
      <c r="C18" s="58"/>
      <c r="D18" s="59"/>
      <c r="E18" s="233"/>
      <c r="F18" s="234"/>
      <c r="G18" s="233"/>
      <c r="H18" s="234"/>
      <c r="I18" s="233">
        <f>SUMIF(F47:F53,A18,I47:I53)</f>
        <v>0</v>
      </c>
      <c r="J18" s="235"/>
    </row>
    <row r="19" spans="1:10" ht="23.25" customHeight="1" x14ac:dyDescent="0.2">
      <c r="A19" s="141" t="s">
        <v>67</v>
      </c>
      <c r="B19" s="142" t="s">
        <v>26</v>
      </c>
      <c r="C19" s="58"/>
      <c r="D19" s="59"/>
      <c r="E19" s="233"/>
      <c r="F19" s="234"/>
      <c r="G19" s="233"/>
      <c r="H19" s="234"/>
      <c r="I19" s="233">
        <f>SUMIF(F47:F53,A19,I47:I53)</f>
        <v>0</v>
      </c>
      <c r="J19" s="235"/>
    </row>
    <row r="20" spans="1:10" ht="23.25" customHeight="1" x14ac:dyDescent="0.2">
      <c r="A20" s="141" t="s">
        <v>68</v>
      </c>
      <c r="B20" s="142" t="s">
        <v>27</v>
      </c>
      <c r="C20" s="58"/>
      <c r="D20" s="59"/>
      <c r="E20" s="233"/>
      <c r="F20" s="234"/>
      <c r="G20" s="233"/>
      <c r="H20" s="234"/>
      <c r="I20" s="233">
        <f>SUMIF(F47:F53,A20,I47:I53)</f>
        <v>0</v>
      </c>
      <c r="J20" s="235"/>
    </row>
    <row r="21" spans="1:10" ht="23.25" customHeight="1" x14ac:dyDescent="0.2">
      <c r="A21" s="4"/>
      <c r="B21" s="74" t="s">
        <v>28</v>
      </c>
      <c r="C21" s="75"/>
      <c r="D21" s="76"/>
      <c r="E21" s="243"/>
      <c r="F21" s="252"/>
      <c r="G21" s="243"/>
      <c r="H21" s="252"/>
      <c r="I21" s="243">
        <f>SUM(I16:J20)</f>
        <v>0</v>
      </c>
      <c r="J21" s="244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41">
        <f>ZakladDPHSniVypocet</f>
        <v>0</v>
      </c>
      <c r="H23" s="242"/>
      <c r="I23" s="24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39">
        <f>ZakladDPHSni*SazbaDPH1/100</f>
        <v>0</v>
      </c>
      <c r="H24" s="240"/>
      <c r="I24" s="240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41">
        <f>ZakladDPHZaklVypocet</f>
        <v>0</v>
      </c>
      <c r="H25" s="242"/>
      <c r="I25" s="24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48">
        <f>ZakladDPHZakl*SazbaDPH2/100</f>
        <v>0</v>
      </c>
      <c r="H26" s="249"/>
      <c r="I26" s="24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50">
        <f>0</f>
        <v>0</v>
      </c>
      <c r="H27" s="250"/>
      <c r="I27" s="250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53">
        <f>ZakladDPHSniVypocet+ZakladDPHZaklVypocet</f>
        <v>0</v>
      </c>
      <c r="H28" s="253"/>
      <c r="I28" s="253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51">
        <f>ZakladDPHSni+DPHSni+ZakladDPHZakl+DPHZakl+Zaokrouhleni</f>
        <v>0</v>
      </c>
      <c r="H29" s="251"/>
      <c r="I29" s="251"/>
      <c r="J29" s="119" t="s">
        <v>50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44217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38" t="s">
        <v>2</v>
      </c>
      <c r="E35" s="238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1</v>
      </c>
      <c r="B39" s="103" t="s">
        <v>48</v>
      </c>
      <c r="C39" s="221" t="s">
        <v>46</v>
      </c>
      <c r="D39" s="222"/>
      <c r="E39" s="222"/>
      <c r="F39" s="108">
        <f>'Rozpočet Pol'!AC56</f>
        <v>0</v>
      </c>
      <c r="G39" s="109">
        <f>'Rozpočet Pol'!AD56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23" t="s">
        <v>49</v>
      </c>
      <c r="C40" s="224"/>
      <c r="D40" s="224"/>
      <c r="E40" s="225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51</v>
      </c>
    </row>
    <row r="46" spans="1:10" ht="25.5" customHeight="1" x14ac:dyDescent="0.2">
      <c r="A46" s="121"/>
      <c r="B46" s="125" t="s">
        <v>16</v>
      </c>
      <c r="C46" s="125" t="s">
        <v>5</v>
      </c>
      <c r="D46" s="126"/>
      <c r="E46" s="126"/>
      <c r="F46" s="129" t="s">
        <v>52</v>
      </c>
      <c r="G46" s="129"/>
      <c r="H46" s="129"/>
      <c r="I46" s="226" t="s">
        <v>28</v>
      </c>
      <c r="J46" s="226"/>
    </row>
    <row r="47" spans="1:10" ht="25.5" customHeight="1" x14ac:dyDescent="0.2">
      <c r="A47" s="122"/>
      <c r="B47" s="130" t="s">
        <v>53</v>
      </c>
      <c r="C47" s="228" t="s">
        <v>54</v>
      </c>
      <c r="D47" s="229"/>
      <c r="E47" s="229"/>
      <c r="F47" s="132" t="s">
        <v>23</v>
      </c>
      <c r="G47" s="133"/>
      <c r="H47" s="133"/>
      <c r="I47" s="227">
        <f>'Rozpočet Pol'!G8</f>
        <v>0</v>
      </c>
      <c r="J47" s="227"/>
    </row>
    <row r="48" spans="1:10" ht="25.5" customHeight="1" x14ac:dyDescent="0.2">
      <c r="A48" s="122"/>
      <c r="B48" s="124" t="s">
        <v>55</v>
      </c>
      <c r="C48" s="215" t="s">
        <v>56</v>
      </c>
      <c r="D48" s="216"/>
      <c r="E48" s="216"/>
      <c r="F48" s="134" t="s">
        <v>23</v>
      </c>
      <c r="G48" s="135"/>
      <c r="H48" s="135"/>
      <c r="I48" s="214">
        <f>'Rozpočet Pol'!G21</f>
        <v>0</v>
      </c>
      <c r="J48" s="214"/>
    </row>
    <row r="49" spans="1:10" ht="25.5" customHeight="1" x14ac:dyDescent="0.2">
      <c r="A49" s="122"/>
      <c r="B49" s="124" t="s">
        <v>57</v>
      </c>
      <c r="C49" s="215" t="s">
        <v>58</v>
      </c>
      <c r="D49" s="216"/>
      <c r="E49" s="216"/>
      <c r="F49" s="134" t="s">
        <v>23</v>
      </c>
      <c r="G49" s="135"/>
      <c r="H49" s="135"/>
      <c r="I49" s="214">
        <f>'Rozpočet Pol'!G24</f>
        <v>0</v>
      </c>
      <c r="J49" s="214"/>
    </row>
    <row r="50" spans="1:10" ht="25.5" customHeight="1" x14ac:dyDescent="0.2">
      <c r="A50" s="122"/>
      <c r="B50" s="124" t="s">
        <v>59</v>
      </c>
      <c r="C50" s="215" t="s">
        <v>60</v>
      </c>
      <c r="D50" s="216"/>
      <c r="E50" s="216"/>
      <c r="F50" s="134" t="s">
        <v>23</v>
      </c>
      <c r="G50" s="135"/>
      <c r="H50" s="135"/>
      <c r="I50" s="214">
        <f>'Rozpočet Pol'!G29</f>
        <v>0</v>
      </c>
      <c r="J50" s="214"/>
    </row>
    <row r="51" spans="1:10" ht="25.5" customHeight="1" x14ac:dyDescent="0.2">
      <c r="A51" s="122"/>
      <c r="B51" s="124" t="s">
        <v>61</v>
      </c>
      <c r="C51" s="215" t="s">
        <v>62</v>
      </c>
      <c r="D51" s="216"/>
      <c r="E51" s="216"/>
      <c r="F51" s="134" t="s">
        <v>23</v>
      </c>
      <c r="G51" s="135"/>
      <c r="H51" s="135"/>
      <c r="I51" s="214">
        <f>'Rozpočet Pol'!G36</f>
        <v>0</v>
      </c>
      <c r="J51" s="214"/>
    </row>
    <row r="52" spans="1:10" ht="25.5" customHeight="1" x14ac:dyDescent="0.2">
      <c r="A52" s="122"/>
      <c r="B52" s="124" t="s">
        <v>63</v>
      </c>
      <c r="C52" s="215" t="s">
        <v>64</v>
      </c>
      <c r="D52" s="216"/>
      <c r="E52" s="216"/>
      <c r="F52" s="134" t="s">
        <v>23</v>
      </c>
      <c r="G52" s="135"/>
      <c r="H52" s="135"/>
      <c r="I52" s="214">
        <f>'Rozpočet Pol'!G41</f>
        <v>0</v>
      </c>
      <c r="J52" s="214"/>
    </row>
    <row r="53" spans="1:10" ht="25.5" customHeight="1" x14ac:dyDescent="0.2">
      <c r="A53" s="122"/>
      <c r="B53" s="131" t="s">
        <v>65</v>
      </c>
      <c r="C53" s="218" t="s">
        <v>66</v>
      </c>
      <c r="D53" s="219"/>
      <c r="E53" s="219"/>
      <c r="F53" s="136" t="s">
        <v>24</v>
      </c>
      <c r="G53" s="137"/>
      <c r="H53" s="137"/>
      <c r="I53" s="217">
        <f>'Rozpočet Pol'!G44</f>
        <v>0</v>
      </c>
      <c r="J53" s="217"/>
    </row>
    <row r="54" spans="1:10" ht="25.5" customHeight="1" x14ac:dyDescent="0.2">
      <c r="A54" s="123"/>
      <c r="B54" s="127" t="s">
        <v>1</v>
      </c>
      <c r="C54" s="127"/>
      <c r="D54" s="128"/>
      <c r="E54" s="128"/>
      <c r="F54" s="138"/>
      <c r="G54" s="139"/>
      <c r="H54" s="139"/>
      <c r="I54" s="220">
        <f>SUM(I47:I53)</f>
        <v>0</v>
      </c>
      <c r="J54" s="220"/>
    </row>
    <row r="55" spans="1:10" x14ac:dyDescent="0.2">
      <c r="F55" s="140"/>
      <c r="G55" s="96"/>
      <c r="H55" s="140"/>
      <c r="I55" s="96"/>
      <c r="J55" s="96"/>
    </row>
    <row r="56" spans="1:10" x14ac:dyDescent="0.2">
      <c r="F56" s="140"/>
      <c r="G56" s="96"/>
      <c r="H56" s="140"/>
      <c r="I56" s="96"/>
      <c r="J56" s="96"/>
    </row>
    <row r="57" spans="1:10" x14ac:dyDescent="0.2">
      <c r="F57" s="140"/>
      <c r="G57" s="96"/>
      <c r="H57" s="140"/>
      <c r="I57" s="96"/>
      <c r="J57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61" t="s">
        <v>6</v>
      </c>
      <c r="B1" s="261"/>
      <c r="C1" s="262"/>
      <c r="D1" s="261"/>
      <c r="E1" s="261"/>
      <c r="F1" s="261"/>
      <c r="G1" s="261"/>
    </row>
    <row r="2" spans="1:7" ht="24.95" customHeight="1" x14ac:dyDescent="0.2">
      <c r="A2" s="79" t="s">
        <v>41</v>
      </c>
      <c r="B2" s="78"/>
      <c r="C2" s="263"/>
      <c r="D2" s="263"/>
      <c r="E2" s="263"/>
      <c r="F2" s="263"/>
      <c r="G2" s="264"/>
    </row>
    <row r="3" spans="1:7" ht="24.95" hidden="1" customHeight="1" x14ac:dyDescent="0.2">
      <c r="A3" s="79" t="s">
        <v>7</v>
      </c>
      <c r="B3" s="78"/>
      <c r="C3" s="263"/>
      <c r="D3" s="263"/>
      <c r="E3" s="263"/>
      <c r="F3" s="263"/>
      <c r="G3" s="264"/>
    </row>
    <row r="4" spans="1:7" ht="24.95" hidden="1" customHeight="1" x14ac:dyDescent="0.2">
      <c r="A4" s="79" t="s">
        <v>8</v>
      </c>
      <c r="B4" s="78"/>
      <c r="C4" s="263"/>
      <c r="D4" s="263"/>
      <c r="E4" s="263"/>
      <c r="F4" s="263"/>
      <c r="G4" s="26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66"/>
  <sheetViews>
    <sheetView tabSelected="1" workbookViewId="0">
      <selection activeCell="F9" sqref="F9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84" t="s">
        <v>175</v>
      </c>
      <c r="B1" s="284"/>
      <c r="C1" s="284"/>
      <c r="D1" s="284"/>
      <c r="E1" s="284"/>
      <c r="F1" s="284"/>
      <c r="G1" s="284"/>
      <c r="H1" s="157"/>
      <c r="I1" s="157"/>
      <c r="J1" s="157"/>
      <c r="K1" s="157"/>
      <c r="L1" s="157"/>
      <c r="M1" s="157"/>
      <c r="N1" s="157"/>
      <c r="O1" s="157"/>
      <c r="P1" s="157"/>
      <c r="Q1" s="157"/>
      <c r="AE1" t="s">
        <v>70</v>
      </c>
    </row>
    <row r="2" spans="1:60" ht="24.95" customHeight="1" x14ac:dyDescent="0.2">
      <c r="A2" s="158" t="s">
        <v>69</v>
      </c>
      <c r="B2" s="159"/>
      <c r="C2" s="285" t="s">
        <v>46</v>
      </c>
      <c r="D2" s="286"/>
      <c r="E2" s="286"/>
      <c r="F2" s="286"/>
      <c r="G2" s="287"/>
      <c r="H2" s="157"/>
      <c r="I2" s="157"/>
      <c r="J2" s="157"/>
      <c r="K2" s="157"/>
      <c r="L2" s="157"/>
      <c r="M2" s="157"/>
      <c r="N2" s="157"/>
      <c r="O2" s="157"/>
      <c r="P2" s="157"/>
      <c r="Q2" s="157"/>
      <c r="AE2" t="s">
        <v>71</v>
      </c>
    </row>
    <row r="3" spans="1:60" ht="24.95" customHeight="1" x14ac:dyDescent="0.2">
      <c r="A3" s="160" t="s">
        <v>7</v>
      </c>
      <c r="B3" s="161"/>
      <c r="C3" s="288" t="s">
        <v>42</v>
      </c>
      <c r="D3" s="289"/>
      <c r="E3" s="289"/>
      <c r="F3" s="289"/>
      <c r="G3" s="290"/>
      <c r="H3" s="157"/>
      <c r="I3" s="157"/>
      <c r="J3" s="157"/>
      <c r="K3" s="157"/>
      <c r="L3" s="157"/>
      <c r="M3" s="157"/>
      <c r="N3" s="157"/>
      <c r="O3" s="157"/>
      <c r="P3" s="157"/>
      <c r="Q3" s="157"/>
      <c r="AE3" t="s">
        <v>72</v>
      </c>
    </row>
    <row r="4" spans="1:60" ht="24.95" hidden="1" customHeight="1" x14ac:dyDescent="0.2">
      <c r="A4" s="160" t="s">
        <v>8</v>
      </c>
      <c r="B4" s="161"/>
      <c r="C4" s="288"/>
      <c r="D4" s="289"/>
      <c r="E4" s="289"/>
      <c r="F4" s="289"/>
      <c r="G4" s="290"/>
      <c r="H4" s="157"/>
      <c r="I4" s="157"/>
      <c r="J4" s="157"/>
      <c r="K4" s="157"/>
      <c r="L4" s="157"/>
      <c r="M4" s="157"/>
      <c r="N4" s="157"/>
      <c r="O4" s="157"/>
      <c r="P4" s="157"/>
      <c r="Q4" s="157"/>
      <c r="AE4" t="s">
        <v>73</v>
      </c>
    </row>
    <row r="5" spans="1:60" hidden="1" x14ac:dyDescent="0.2">
      <c r="A5" s="162" t="s">
        <v>74</v>
      </c>
      <c r="B5" s="163"/>
      <c r="C5" s="164"/>
      <c r="D5" s="165"/>
      <c r="E5" s="165"/>
      <c r="F5" s="165"/>
      <c r="G5" s="166"/>
      <c r="H5" s="157"/>
      <c r="I5" s="157"/>
      <c r="J5" s="157"/>
      <c r="K5" s="157"/>
      <c r="L5" s="157"/>
      <c r="M5" s="157"/>
      <c r="N5" s="157"/>
      <c r="O5" s="157"/>
      <c r="P5" s="157"/>
      <c r="Q5" s="157"/>
      <c r="AE5" t="s">
        <v>75</v>
      </c>
    </row>
    <row r="6" spans="1:60" x14ac:dyDescent="0.2">
      <c r="A6" s="157"/>
      <c r="B6" s="167"/>
      <c r="C6" s="16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60" ht="38.25" x14ac:dyDescent="0.2">
      <c r="A7" s="168" t="s">
        <v>76</v>
      </c>
      <c r="B7" s="169" t="s">
        <v>77</v>
      </c>
      <c r="C7" s="169" t="s">
        <v>78</v>
      </c>
      <c r="D7" s="168" t="s">
        <v>79</v>
      </c>
      <c r="E7" s="168" t="s">
        <v>80</v>
      </c>
      <c r="F7" s="170" t="s">
        <v>81</v>
      </c>
      <c r="G7" s="171" t="s">
        <v>28</v>
      </c>
      <c r="H7" s="172" t="s">
        <v>29</v>
      </c>
      <c r="I7" s="172" t="s">
        <v>82</v>
      </c>
      <c r="J7" s="172" t="s">
        <v>30</v>
      </c>
      <c r="K7" s="172" t="s">
        <v>83</v>
      </c>
      <c r="L7" s="172" t="s">
        <v>84</v>
      </c>
      <c r="M7" s="172" t="s">
        <v>85</v>
      </c>
      <c r="N7" s="172" t="s">
        <v>86</v>
      </c>
      <c r="O7" s="172" t="s">
        <v>87</v>
      </c>
      <c r="P7" s="172" t="s">
        <v>88</v>
      </c>
      <c r="Q7" s="172" t="s">
        <v>89</v>
      </c>
      <c r="R7" s="152" t="s">
        <v>90</v>
      </c>
      <c r="S7" s="152" t="s">
        <v>91</v>
      </c>
      <c r="T7" s="152" t="s">
        <v>92</v>
      </c>
      <c r="U7" s="146" t="s">
        <v>93</v>
      </c>
    </row>
    <row r="8" spans="1:60" x14ac:dyDescent="0.2">
      <c r="A8" s="173" t="s">
        <v>94</v>
      </c>
      <c r="B8" s="174" t="s">
        <v>53</v>
      </c>
      <c r="C8" s="175" t="s">
        <v>54</v>
      </c>
      <c r="D8" s="176"/>
      <c r="E8" s="177"/>
      <c r="F8" s="178"/>
      <c r="G8" s="178">
        <f>SUMIF(AE9:AE20,"&lt;&gt;NOR",G9:G20)</f>
        <v>0</v>
      </c>
      <c r="H8" s="178"/>
      <c r="I8" s="178">
        <f>SUM(I9:I20)</f>
        <v>0</v>
      </c>
      <c r="J8" s="178"/>
      <c r="K8" s="178">
        <f>SUM(K9:K20)</f>
        <v>0</v>
      </c>
      <c r="L8" s="178"/>
      <c r="M8" s="178">
        <f>SUM(M9:M20)</f>
        <v>0</v>
      </c>
      <c r="N8" s="176"/>
      <c r="O8" s="176">
        <f>SUM(O9:O20)</f>
        <v>1.907E-2</v>
      </c>
      <c r="P8" s="176"/>
      <c r="Q8" s="176">
        <f>SUM(Q9:Q20)</f>
        <v>0</v>
      </c>
      <c r="R8" s="145"/>
      <c r="S8" s="145"/>
      <c r="T8" s="153"/>
      <c r="U8" s="145">
        <f>SUM(U9:U20)</f>
        <v>46.199999999999996</v>
      </c>
      <c r="AE8" t="s">
        <v>95</v>
      </c>
    </row>
    <row r="9" spans="1:60" outlineLevel="1" x14ac:dyDescent="0.2">
      <c r="A9" s="179">
        <v>1</v>
      </c>
      <c r="B9" s="180" t="s">
        <v>96</v>
      </c>
      <c r="C9" s="181" t="s">
        <v>97</v>
      </c>
      <c r="D9" s="182" t="s">
        <v>98</v>
      </c>
      <c r="E9" s="183">
        <v>1.5</v>
      </c>
      <c r="F9" s="151"/>
      <c r="G9" s="185">
        <f>ROUND(E9*F9,2)</f>
        <v>0</v>
      </c>
      <c r="H9" s="184"/>
      <c r="I9" s="185">
        <f>ROUND(E9*H9,2)</f>
        <v>0</v>
      </c>
      <c r="J9" s="184"/>
      <c r="K9" s="185">
        <f>ROUND(E9*J9,2)</f>
        <v>0</v>
      </c>
      <c r="L9" s="185">
        <v>15</v>
      </c>
      <c r="M9" s="185">
        <f>G9*(1+L9/100)</f>
        <v>0</v>
      </c>
      <c r="N9" s="182">
        <v>1.2710000000000001E-2</v>
      </c>
      <c r="O9" s="182">
        <f>ROUND(E9*N9,5)</f>
        <v>1.907E-2</v>
      </c>
      <c r="P9" s="182">
        <v>0</v>
      </c>
      <c r="Q9" s="182">
        <f>ROUND(E9*P9,5)</f>
        <v>0</v>
      </c>
      <c r="R9" s="147"/>
      <c r="S9" s="147"/>
      <c r="T9" s="148">
        <v>1.153</v>
      </c>
      <c r="U9" s="147">
        <f>ROUND(E9*T9,2)</f>
        <v>1.73</v>
      </c>
      <c r="V9" s="143"/>
      <c r="W9" s="143"/>
      <c r="X9" s="143"/>
      <c r="Y9" s="143"/>
      <c r="Z9" s="143"/>
      <c r="AA9" s="143"/>
      <c r="AB9" s="143"/>
      <c r="AC9" s="143"/>
      <c r="AD9" s="143"/>
      <c r="AE9" s="143" t="s">
        <v>99</v>
      </c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</row>
    <row r="10" spans="1:60" outlineLevel="1" x14ac:dyDescent="0.2">
      <c r="A10" s="179">
        <v>2</v>
      </c>
      <c r="B10" s="180" t="s">
        <v>100</v>
      </c>
      <c r="C10" s="181" t="s">
        <v>101</v>
      </c>
      <c r="D10" s="182" t="s">
        <v>102</v>
      </c>
      <c r="E10" s="183">
        <v>1.2</v>
      </c>
      <c r="F10" s="151"/>
      <c r="G10" s="185">
        <f>ROUND(E10*F10,2)</f>
        <v>0</v>
      </c>
      <c r="H10" s="184"/>
      <c r="I10" s="185">
        <f>ROUND(E10*H10,2)</f>
        <v>0</v>
      </c>
      <c r="J10" s="184"/>
      <c r="K10" s="185">
        <f>ROUND(E10*J10,2)</f>
        <v>0</v>
      </c>
      <c r="L10" s="185">
        <v>15</v>
      </c>
      <c r="M10" s="185">
        <f>G10*(1+L10/100)</f>
        <v>0</v>
      </c>
      <c r="N10" s="182">
        <v>0</v>
      </c>
      <c r="O10" s="182">
        <f>ROUND(E10*N10,5)</f>
        <v>0</v>
      </c>
      <c r="P10" s="182">
        <v>0</v>
      </c>
      <c r="Q10" s="182">
        <f>ROUND(E10*P10,5)</f>
        <v>0</v>
      </c>
      <c r="R10" s="147"/>
      <c r="S10" s="147"/>
      <c r="T10" s="148">
        <v>1.548</v>
      </c>
      <c r="U10" s="147">
        <f>ROUND(E10*T10,2)</f>
        <v>1.86</v>
      </c>
      <c r="V10" s="143"/>
      <c r="W10" s="143"/>
      <c r="X10" s="143"/>
      <c r="Y10" s="143"/>
      <c r="Z10" s="143"/>
      <c r="AA10" s="143"/>
      <c r="AB10" s="143"/>
      <c r="AC10" s="143"/>
      <c r="AD10" s="143"/>
      <c r="AE10" s="143" t="s">
        <v>99</v>
      </c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</row>
    <row r="11" spans="1:60" ht="22.5" outlineLevel="1" x14ac:dyDescent="0.2">
      <c r="A11" s="179">
        <v>3</v>
      </c>
      <c r="B11" s="180" t="s">
        <v>103</v>
      </c>
      <c r="C11" s="181" t="s">
        <v>104</v>
      </c>
      <c r="D11" s="182" t="s">
        <v>102</v>
      </c>
      <c r="E11" s="183">
        <v>0.45</v>
      </c>
      <c r="F11" s="151"/>
      <c r="G11" s="185">
        <f>ROUND(E11*F11,2)</f>
        <v>0</v>
      </c>
      <c r="H11" s="184"/>
      <c r="I11" s="185">
        <f>ROUND(E11*H11,2)</f>
        <v>0</v>
      </c>
      <c r="J11" s="184"/>
      <c r="K11" s="185">
        <f>ROUND(E11*J11,2)</f>
        <v>0</v>
      </c>
      <c r="L11" s="185">
        <v>15</v>
      </c>
      <c r="M11" s="185">
        <f>G11*(1+L11/100)</f>
        <v>0</v>
      </c>
      <c r="N11" s="182">
        <v>0</v>
      </c>
      <c r="O11" s="182">
        <f>ROUND(E11*N11,5)</f>
        <v>0</v>
      </c>
      <c r="P11" s="182">
        <v>0</v>
      </c>
      <c r="Q11" s="182">
        <f>ROUND(E11*P11,5)</f>
        <v>0</v>
      </c>
      <c r="R11" s="147"/>
      <c r="S11" s="147"/>
      <c r="T11" s="148">
        <v>30.207999999999998</v>
      </c>
      <c r="U11" s="147">
        <f>ROUND(E11*T11,2)</f>
        <v>13.59</v>
      </c>
      <c r="V11" s="143"/>
      <c r="W11" s="143"/>
      <c r="X11" s="143"/>
      <c r="Y11" s="143"/>
      <c r="Z11" s="143"/>
      <c r="AA11" s="143"/>
      <c r="AB11" s="143"/>
      <c r="AC11" s="143"/>
      <c r="AD11" s="143"/>
      <c r="AE11" s="143" t="s">
        <v>99</v>
      </c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</row>
    <row r="12" spans="1:60" outlineLevel="1" x14ac:dyDescent="0.2">
      <c r="A12" s="179"/>
      <c r="B12" s="180"/>
      <c r="C12" s="186" t="s">
        <v>105</v>
      </c>
      <c r="D12" s="187"/>
      <c r="E12" s="188">
        <v>0.45</v>
      </c>
      <c r="F12" s="211"/>
      <c r="G12" s="185"/>
      <c r="H12" s="185"/>
      <c r="I12" s="185"/>
      <c r="J12" s="185"/>
      <c r="K12" s="185"/>
      <c r="L12" s="185"/>
      <c r="M12" s="185"/>
      <c r="N12" s="182"/>
      <c r="O12" s="182"/>
      <c r="P12" s="182"/>
      <c r="Q12" s="182"/>
      <c r="R12" s="147"/>
      <c r="S12" s="147"/>
      <c r="T12" s="148"/>
      <c r="U12" s="147"/>
      <c r="V12" s="143"/>
      <c r="W12" s="143"/>
      <c r="X12" s="143"/>
      <c r="Y12" s="143"/>
      <c r="Z12" s="143"/>
      <c r="AA12" s="143"/>
      <c r="AB12" s="143"/>
      <c r="AC12" s="143"/>
      <c r="AD12" s="143"/>
      <c r="AE12" s="143" t="s">
        <v>106</v>
      </c>
      <c r="AF12" s="143">
        <v>0</v>
      </c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</row>
    <row r="13" spans="1:60" outlineLevel="1" x14ac:dyDescent="0.2">
      <c r="A13" s="179">
        <v>4</v>
      </c>
      <c r="B13" s="180" t="s">
        <v>107</v>
      </c>
      <c r="C13" s="181" t="s">
        <v>108</v>
      </c>
      <c r="D13" s="182" t="s">
        <v>102</v>
      </c>
      <c r="E13" s="183">
        <v>65</v>
      </c>
      <c r="F13" s="151"/>
      <c r="G13" s="185">
        <f>ROUND(E13*F13,2)</f>
        <v>0</v>
      </c>
      <c r="H13" s="184"/>
      <c r="I13" s="185">
        <f>ROUND(E13*H13,2)</f>
        <v>0</v>
      </c>
      <c r="J13" s="184"/>
      <c r="K13" s="185">
        <f>ROUND(E13*J13,2)</f>
        <v>0</v>
      </c>
      <c r="L13" s="185">
        <v>15</v>
      </c>
      <c r="M13" s="185">
        <f>G13*(1+L13/100)</f>
        <v>0</v>
      </c>
      <c r="N13" s="182">
        <v>0</v>
      </c>
      <c r="O13" s="182">
        <f>ROUND(E13*N13,5)</f>
        <v>0</v>
      </c>
      <c r="P13" s="182">
        <v>0</v>
      </c>
      <c r="Q13" s="182">
        <f>ROUND(E13*P13,5)</f>
        <v>0</v>
      </c>
      <c r="R13" s="147"/>
      <c r="S13" s="147"/>
      <c r="T13" s="148">
        <v>0.20399999999999999</v>
      </c>
      <c r="U13" s="147">
        <f>ROUND(E13*T13,2)</f>
        <v>13.26</v>
      </c>
      <c r="V13" s="143"/>
      <c r="W13" s="143"/>
      <c r="X13" s="143"/>
      <c r="Y13" s="143"/>
      <c r="Z13" s="143"/>
      <c r="AA13" s="143"/>
      <c r="AB13" s="143"/>
      <c r="AC13" s="143"/>
      <c r="AD13" s="143"/>
      <c r="AE13" s="143" t="s">
        <v>99</v>
      </c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</row>
    <row r="14" spans="1:60" outlineLevel="1" x14ac:dyDescent="0.2">
      <c r="A14" s="179"/>
      <c r="B14" s="180"/>
      <c r="C14" s="186" t="s">
        <v>109</v>
      </c>
      <c r="D14" s="187"/>
      <c r="E14" s="188">
        <v>65</v>
      </c>
      <c r="F14" s="211"/>
      <c r="G14" s="185"/>
      <c r="H14" s="185"/>
      <c r="I14" s="185"/>
      <c r="J14" s="185"/>
      <c r="K14" s="185"/>
      <c r="L14" s="185"/>
      <c r="M14" s="185"/>
      <c r="N14" s="182"/>
      <c r="O14" s="182"/>
      <c r="P14" s="182"/>
      <c r="Q14" s="182"/>
      <c r="R14" s="147"/>
      <c r="S14" s="147"/>
      <c r="T14" s="148"/>
      <c r="U14" s="147"/>
      <c r="V14" s="143"/>
      <c r="W14" s="143"/>
      <c r="X14" s="143"/>
      <c r="Y14" s="143"/>
      <c r="Z14" s="143"/>
      <c r="AA14" s="143"/>
      <c r="AB14" s="143"/>
      <c r="AC14" s="143"/>
      <c r="AD14" s="143"/>
      <c r="AE14" s="143" t="s">
        <v>106</v>
      </c>
      <c r="AF14" s="143">
        <v>0</v>
      </c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</row>
    <row r="15" spans="1:60" outlineLevel="1" x14ac:dyDescent="0.2">
      <c r="A15" s="179">
        <v>5</v>
      </c>
      <c r="B15" s="180" t="s">
        <v>110</v>
      </c>
      <c r="C15" s="181" t="s">
        <v>111</v>
      </c>
      <c r="D15" s="182" t="s">
        <v>102</v>
      </c>
      <c r="E15" s="183">
        <v>0.33750000000000002</v>
      </c>
      <c r="F15" s="151"/>
      <c r="G15" s="185">
        <f>ROUND(E15*F15,2)</f>
        <v>0</v>
      </c>
      <c r="H15" s="184"/>
      <c r="I15" s="185">
        <f>ROUND(E15*H15,2)</f>
        <v>0</v>
      </c>
      <c r="J15" s="184"/>
      <c r="K15" s="185">
        <f>ROUND(E15*J15,2)</f>
        <v>0</v>
      </c>
      <c r="L15" s="185">
        <v>15</v>
      </c>
      <c r="M15" s="185">
        <f>G15*(1+L15/100)</f>
        <v>0</v>
      </c>
      <c r="N15" s="182">
        <v>0</v>
      </c>
      <c r="O15" s="182">
        <f>ROUND(E15*N15,5)</f>
        <v>0</v>
      </c>
      <c r="P15" s="182">
        <v>0</v>
      </c>
      <c r="Q15" s="182">
        <f>ROUND(E15*P15,5)</f>
        <v>0</v>
      </c>
      <c r="R15" s="147"/>
      <c r="S15" s="147"/>
      <c r="T15" s="148">
        <v>0.26666000000000001</v>
      </c>
      <c r="U15" s="147">
        <f>ROUND(E15*T15,2)</f>
        <v>0.09</v>
      </c>
      <c r="V15" s="143"/>
      <c r="W15" s="143"/>
      <c r="X15" s="143"/>
      <c r="Y15" s="143"/>
      <c r="Z15" s="143"/>
      <c r="AA15" s="143"/>
      <c r="AB15" s="143"/>
      <c r="AC15" s="143"/>
      <c r="AD15" s="143"/>
      <c r="AE15" s="143" t="s">
        <v>99</v>
      </c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</row>
    <row r="16" spans="1:60" outlineLevel="1" x14ac:dyDescent="0.2">
      <c r="A16" s="179"/>
      <c r="B16" s="180"/>
      <c r="C16" s="186" t="s">
        <v>112</v>
      </c>
      <c r="D16" s="187"/>
      <c r="E16" s="188">
        <v>0.33750000000000002</v>
      </c>
      <c r="F16" s="211"/>
      <c r="G16" s="185"/>
      <c r="H16" s="185"/>
      <c r="I16" s="185"/>
      <c r="J16" s="185"/>
      <c r="K16" s="185"/>
      <c r="L16" s="185"/>
      <c r="M16" s="185"/>
      <c r="N16" s="182"/>
      <c r="O16" s="182"/>
      <c r="P16" s="182"/>
      <c r="Q16" s="182"/>
      <c r="R16" s="147"/>
      <c r="S16" s="147"/>
      <c r="T16" s="148"/>
      <c r="U16" s="147"/>
      <c r="V16" s="143"/>
      <c r="W16" s="143"/>
      <c r="X16" s="143"/>
      <c r="Y16" s="143"/>
      <c r="Z16" s="143"/>
      <c r="AA16" s="143"/>
      <c r="AB16" s="143"/>
      <c r="AC16" s="143"/>
      <c r="AD16" s="143"/>
      <c r="AE16" s="143" t="s">
        <v>106</v>
      </c>
      <c r="AF16" s="143">
        <v>0</v>
      </c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</row>
    <row r="17" spans="1:60" outlineLevel="1" x14ac:dyDescent="0.2">
      <c r="A17" s="179">
        <v>6</v>
      </c>
      <c r="B17" s="180" t="s">
        <v>113</v>
      </c>
      <c r="C17" s="181" t="s">
        <v>114</v>
      </c>
      <c r="D17" s="182" t="s">
        <v>102</v>
      </c>
      <c r="E17" s="183">
        <v>65.337500000000006</v>
      </c>
      <c r="F17" s="151"/>
      <c r="G17" s="185">
        <f>ROUND(E17*F17,2)</f>
        <v>0</v>
      </c>
      <c r="H17" s="184"/>
      <c r="I17" s="185">
        <f>ROUND(E17*H17,2)</f>
        <v>0</v>
      </c>
      <c r="J17" s="184"/>
      <c r="K17" s="185">
        <f>ROUND(E17*J17,2)</f>
        <v>0</v>
      </c>
      <c r="L17" s="185">
        <v>15</v>
      </c>
      <c r="M17" s="185">
        <f>G17*(1+L17/100)</f>
        <v>0</v>
      </c>
      <c r="N17" s="182">
        <v>0</v>
      </c>
      <c r="O17" s="182">
        <f>ROUND(E17*N17,5)</f>
        <v>0</v>
      </c>
      <c r="P17" s="182">
        <v>0</v>
      </c>
      <c r="Q17" s="182">
        <f>ROUND(E17*P17,5)</f>
        <v>0</v>
      </c>
      <c r="R17" s="147"/>
      <c r="S17" s="147"/>
      <c r="T17" s="148">
        <v>1.0999999999999999E-2</v>
      </c>
      <c r="U17" s="147">
        <f>ROUND(E17*T17,2)</f>
        <v>0.72</v>
      </c>
      <c r="V17" s="143"/>
      <c r="W17" s="143"/>
      <c r="X17" s="143"/>
      <c r="Y17" s="143"/>
      <c r="Z17" s="143"/>
      <c r="AA17" s="143"/>
      <c r="AB17" s="143"/>
      <c r="AC17" s="143"/>
      <c r="AD17" s="143"/>
      <c r="AE17" s="143" t="s">
        <v>99</v>
      </c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</row>
    <row r="18" spans="1:60" outlineLevel="1" x14ac:dyDescent="0.2">
      <c r="A18" s="179"/>
      <c r="B18" s="180"/>
      <c r="C18" s="186" t="s">
        <v>115</v>
      </c>
      <c r="D18" s="187"/>
      <c r="E18" s="188">
        <v>65.337500000000006</v>
      </c>
      <c r="F18" s="211"/>
      <c r="G18" s="185"/>
      <c r="H18" s="185"/>
      <c r="I18" s="185"/>
      <c r="J18" s="185"/>
      <c r="K18" s="185"/>
      <c r="L18" s="185"/>
      <c r="M18" s="185"/>
      <c r="N18" s="182"/>
      <c r="O18" s="182"/>
      <c r="P18" s="182"/>
      <c r="Q18" s="182"/>
      <c r="R18" s="147"/>
      <c r="S18" s="147"/>
      <c r="T18" s="148"/>
      <c r="U18" s="147"/>
      <c r="V18" s="143"/>
      <c r="W18" s="143"/>
      <c r="X18" s="143"/>
      <c r="Y18" s="143"/>
      <c r="Z18" s="143"/>
      <c r="AA18" s="143"/>
      <c r="AB18" s="143"/>
      <c r="AC18" s="143"/>
      <c r="AD18" s="143"/>
      <c r="AE18" s="143" t="s">
        <v>106</v>
      </c>
      <c r="AF18" s="143">
        <v>0</v>
      </c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</row>
    <row r="19" spans="1:60" outlineLevel="1" x14ac:dyDescent="0.2">
      <c r="A19" s="179">
        <v>7</v>
      </c>
      <c r="B19" s="180" t="s">
        <v>116</v>
      </c>
      <c r="C19" s="181" t="s">
        <v>117</v>
      </c>
      <c r="D19" s="182" t="s">
        <v>118</v>
      </c>
      <c r="E19" s="183">
        <v>115</v>
      </c>
      <c r="F19" s="151"/>
      <c r="G19" s="185">
        <f>ROUND(E19*F19,2)</f>
        <v>0</v>
      </c>
      <c r="H19" s="184"/>
      <c r="I19" s="185">
        <f>ROUND(E19*H19,2)</f>
        <v>0</v>
      </c>
      <c r="J19" s="184"/>
      <c r="K19" s="185">
        <f>ROUND(E19*J19,2)</f>
        <v>0</v>
      </c>
      <c r="L19" s="185">
        <v>15</v>
      </c>
      <c r="M19" s="185">
        <f>G19*(1+L19/100)</f>
        <v>0</v>
      </c>
      <c r="N19" s="182">
        <v>0</v>
      </c>
      <c r="O19" s="182">
        <f>ROUND(E19*N19,5)</f>
        <v>0</v>
      </c>
      <c r="P19" s="182">
        <v>0</v>
      </c>
      <c r="Q19" s="182">
        <f>ROUND(E19*P19,5)</f>
        <v>0</v>
      </c>
      <c r="R19" s="147"/>
      <c r="S19" s="147"/>
      <c r="T19" s="148">
        <v>0.13</v>
      </c>
      <c r="U19" s="147">
        <f>ROUND(E19*T19,2)</f>
        <v>14.95</v>
      </c>
      <c r="V19" s="143"/>
      <c r="W19" s="143"/>
      <c r="X19" s="143"/>
      <c r="Y19" s="143"/>
      <c r="Z19" s="143"/>
      <c r="AA19" s="143"/>
      <c r="AB19" s="143"/>
      <c r="AC19" s="143"/>
      <c r="AD19" s="143"/>
      <c r="AE19" s="143" t="s">
        <v>99</v>
      </c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</row>
    <row r="20" spans="1:60" outlineLevel="1" x14ac:dyDescent="0.2">
      <c r="A20" s="179">
        <v>8</v>
      </c>
      <c r="B20" s="180" t="s">
        <v>119</v>
      </c>
      <c r="C20" s="181" t="s">
        <v>120</v>
      </c>
      <c r="D20" s="182" t="s">
        <v>121</v>
      </c>
      <c r="E20" s="183">
        <v>104</v>
      </c>
      <c r="F20" s="151"/>
      <c r="G20" s="185">
        <f>ROUND(E20*F20,2)</f>
        <v>0</v>
      </c>
      <c r="H20" s="184"/>
      <c r="I20" s="185">
        <f>ROUND(E20*H20,2)</f>
        <v>0</v>
      </c>
      <c r="J20" s="184"/>
      <c r="K20" s="185">
        <f>ROUND(E20*J20,2)</f>
        <v>0</v>
      </c>
      <c r="L20" s="185">
        <v>15</v>
      </c>
      <c r="M20" s="185">
        <f>G20*(1+L20/100)</f>
        <v>0</v>
      </c>
      <c r="N20" s="182">
        <v>0</v>
      </c>
      <c r="O20" s="182">
        <f>ROUND(E20*N20,5)</f>
        <v>0</v>
      </c>
      <c r="P20" s="182">
        <v>0</v>
      </c>
      <c r="Q20" s="182">
        <f>ROUND(E20*P20,5)</f>
        <v>0</v>
      </c>
      <c r="R20" s="147"/>
      <c r="S20" s="147"/>
      <c r="T20" s="148">
        <v>0</v>
      </c>
      <c r="U20" s="147">
        <f>ROUND(E20*T20,2)</f>
        <v>0</v>
      </c>
      <c r="V20" s="143"/>
      <c r="W20" s="143"/>
      <c r="X20" s="143"/>
      <c r="Y20" s="143"/>
      <c r="Z20" s="143"/>
      <c r="AA20" s="143"/>
      <c r="AB20" s="143"/>
      <c r="AC20" s="143"/>
      <c r="AD20" s="143"/>
      <c r="AE20" s="143" t="s">
        <v>99</v>
      </c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</row>
    <row r="21" spans="1:60" x14ac:dyDescent="0.2">
      <c r="A21" s="189" t="s">
        <v>94</v>
      </c>
      <c r="B21" s="190" t="s">
        <v>55</v>
      </c>
      <c r="C21" s="191" t="s">
        <v>56</v>
      </c>
      <c r="D21" s="192"/>
      <c r="E21" s="193"/>
      <c r="F21" s="212"/>
      <c r="G21" s="194">
        <f>SUMIF(AE22:AE23,"&lt;&gt;NOR",G22:G23)</f>
        <v>0</v>
      </c>
      <c r="H21" s="194"/>
      <c r="I21" s="194">
        <f>SUM(I22:I23)</f>
        <v>0</v>
      </c>
      <c r="J21" s="194"/>
      <c r="K21" s="194">
        <f>SUM(K22:K23)</f>
        <v>0</v>
      </c>
      <c r="L21" s="194"/>
      <c r="M21" s="194">
        <f>SUM(M22:M23)</f>
        <v>0</v>
      </c>
      <c r="N21" s="192"/>
      <c r="O21" s="192">
        <f>SUM(O22:O23)</f>
        <v>1.5149999999999999</v>
      </c>
      <c r="P21" s="192"/>
      <c r="Q21" s="192">
        <f>SUM(Q22:Q23)</f>
        <v>0</v>
      </c>
      <c r="R21" s="149"/>
      <c r="S21" s="149"/>
      <c r="T21" s="150"/>
      <c r="U21" s="149">
        <f>SUM(U22:U23)</f>
        <v>0.28999999999999998</v>
      </c>
      <c r="AE21" t="s">
        <v>95</v>
      </c>
    </row>
    <row r="22" spans="1:60" outlineLevel="1" x14ac:dyDescent="0.2">
      <c r="A22" s="179">
        <v>9</v>
      </c>
      <c r="B22" s="180" t="s">
        <v>122</v>
      </c>
      <c r="C22" s="181" t="s">
        <v>123</v>
      </c>
      <c r="D22" s="182" t="s">
        <v>102</v>
      </c>
      <c r="E22" s="183">
        <v>0.6</v>
      </c>
      <c r="F22" s="151"/>
      <c r="G22" s="185">
        <f>ROUND(E22*F22,2)</f>
        <v>0</v>
      </c>
      <c r="H22" s="184"/>
      <c r="I22" s="185">
        <f>ROUND(E22*H22,2)</f>
        <v>0</v>
      </c>
      <c r="J22" s="184"/>
      <c r="K22" s="185">
        <f>ROUND(E22*J22,2)</f>
        <v>0</v>
      </c>
      <c r="L22" s="185">
        <v>15</v>
      </c>
      <c r="M22" s="185">
        <f>G22*(1+L22/100)</f>
        <v>0</v>
      </c>
      <c r="N22" s="182">
        <v>2.5249999999999999</v>
      </c>
      <c r="O22" s="182">
        <f>ROUND(E22*N22,5)</f>
        <v>1.5149999999999999</v>
      </c>
      <c r="P22" s="182">
        <v>0</v>
      </c>
      <c r="Q22" s="182">
        <f>ROUND(E22*P22,5)</f>
        <v>0</v>
      </c>
      <c r="R22" s="147"/>
      <c r="S22" s="147"/>
      <c r="T22" s="148">
        <v>0.47699999999999998</v>
      </c>
      <c r="U22" s="147">
        <f>ROUND(E22*T22,2)</f>
        <v>0.28999999999999998</v>
      </c>
      <c r="V22" s="143"/>
      <c r="W22" s="143"/>
      <c r="X22" s="143"/>
      <c r="Y22" s="143"/>
      <c r="Z22" s="143"/>
      <c r="AA22" s="143"/>
      <c r="AB22" s="143"/>
      <c r="AC22" s="143"/>
      <c r="AD22" s="143"/>
      <c r="AE22" s="143" t="s">
        <v>99</v>
      </c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</row>
    <row r="23" spans="1:60" outlineLevel="1" x14ac:dyDescent="0.2">
      <c r="A23" s="179"/>
      <c r="B23" s="180"/>
      <c r="C23" s="186" t="s">
        <v>124</v>
      </c>
      <c r="D23" s="187"/>
      <c r="E23" s="188">
        <v>0.6</v>
      </c>
      <c r="F23" s="211"/>
      <c r="G23" s="185"/>
      <c r="H23" s="185"/>
      <c r="I23" s="185"/>
      <c r="J23" s="185"/>
      <c r="K23" s="185"/>
      <c r="L23" s="185"/>
      <c r="M23" s="185"/>
      <c r="N23" s="182"/>
      <c r="O23" s="182"/>
      <c r="P23" s="182"/>
      <c r="Q23" s="182"/>
      <c r="R23" s="147"/>
      <c r="S23" s="147"/>
      <c r="T23" s="148"/>
      <c r="U23" s="147"/>
      <c r="V23" s="143"/>
      <c r="W23" s="143"/>
      <c r="X23" s="143"/>
      <c r="Y23" s="143"/>
      <c r="Z23" s="143"/>
      <c r="AA23" s="143"/>
      <c r="AB23" s="143"/>
      <c r="AC23" s="143"/>
      <c r="AD23" s="143"/>
      <c r="AE23" s="143" t="s">
        <v>106</v>
      </c>
      <c r="AF23" s="143">
        <v>0</v>
      </c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</row>
    <row r="24" spans="1:60" x14ac:dyDescent="0.2">
      <c r="A24" s="189" t="s">
        <v>94</v>
      </c>
      <c r="B24" s="190" t="s">
        <v>57</v>
      </c>
      <c r="C24" s="191" t="s">
        <v>58</v>
      </c>
      <c r="D24" s="192"/>
      <c r="E24" s="193"/>
      <c r="F24" s="212"/>
      <c r="G24" s="194">
        <f>SUMIF(AE25:AE28,"&lt;&gt;NOR",G25:G28)</f>
        <v>0</v>
      </c>
      <c r="H24" s="194"/>
      <c r="I24" s="194">
        <f>SUM(I25:I28)</f>
        <v>0</v>
      </c>
      <c r="J24" s="194"/>
      <c r="K24" s="194">
        <f>SUM(K25:K28)</f>
        <v>0</v>
      </c>
      <c r="L24" s="194"/>
      <c r="M24" s="194">
        <f>SUM(M25:M28)</f>
        <v>0</v>
      </c>
      <c r="N24" s="192"/>
      <c r="O24" s="192">
        <f>SUM(O25:O28)</f>
        <v>140.0256</v>
      </c>
      <c r="P24" s="192"/>
      <c r="Q24" s="192">
        <f>SUM(Q25:Q28)</f>
        <v>0</v>
      </c>
      <c r="R24" s="149"/>
      <c r="S24" s="149"/>
      <c r="T24" s="150"/>
      <c r="U24" s="149">
        <f>SUM(U25:U28)</f>
        <v>51.48</v>
      </c>
      <c r="AE24" t="s">
        <v>95</v>
      </c>
    </row>
    <row r="25" spans="1:60" outlineLevel="1" x14ac:dyDescent="0.2">
      <c r="A25" s="179">
        <v>10</v>
      </c>
      <c r="B25" s="180" t="s">
        <v>125</v>
      </c>
      <c r="C25" s="181" t="s">
        <v>126</v>
      </c>
      <c r="D25" s="182" t="s">
        <v>118</v>
      </c>
      <c r="E25" s="183">
        <v>286</v>
      </c>
      <c r="F25" s="151"/>
      <c r="G25" s="185">
        <f>ROUND(E25*F25,2)</f>
        <v>0</v>
      </c>
      <c r="H25" s="184"/>
      <c r="I25" s="185">
        <f>ROUND(E25*H25,2)</f>
        <v>0</v>
      </c>
      <c r="J25" s="184"/>
      <c r="K25" s="185">
        <f>ROUND(E25*J25,2)</f>
        <v>0</v>
      </c>
      <c r="L25" s="185">
        <v>15</v>
      </c>
      <c r="M25" s="185">
        <f>G25*(1+L25/100)</f>
        <v>0</v>
      </c>
      <c r="N25" s="182">
        <v>0.18360000000000001</v>
      </c>
      <c r="O25" s="182">
        <f>ROUND(E25*N25,5)</f>
        <v>52.509599999999999</v>
      </c>
      <c r="P25" s="182">
        <v>0</v>
      </c>
      <c r="Q25" s="182">
        <f>ROUND(E25*P25,5)</f>
        <v>0</v>
      </c>
      <c r="R25" s="147"/>
      <c r="S25" s="147"/>
      <c r="T25" s="148">
        <v>0.09</v>
      </c>
      <c r="U25" s="147">
        <f>ROUND(E25*T25,2)</f>
        <v>25.74</v>
      </c>
      <c r="V25" s="143"/>
      <c r="W25" s="143"/>
      <c r="X25" s="143"/>
      <c r="Y25" s="143"/>
      <c r="Z25" s="143"/>
      <c r="AA25" s="143"/>
      <c r="AB25" s="143"/>
      <c r="AC25" s="143"/>
      <c r="AD25" s="143"/>
      <c r="AE25" s="143" t="s">
        <v>99</v>
      </c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</row>
    <row r="26" spans="1:60" outlineLevel="1" x14ac:dyDescent="0.2">
      <c r="A26" s="179"/>
      <c r="B26" s="180"/>
      <c r="C26" s="186" t="s">
        <v>127</v>
      </c>
      <c r="D26" s="187"/>
      <c r="E26" s="188">
        <v>286</v>
      </c>
      <c r="F26" s="211"/>
      <c r="G26" s="185"/>
      <c r="H26" s="185"/>
      <c r="I26" s="185"/>
      <c r="J26" s="185"/>
      <c r="K26" s="185"/>
      <c r="L26" s="185"/>
      <c r="M26" s="185"/>
      <c r="N26" s="182"/>
      <c r="O26" s="182"/>
      <c r="P26" s="182"/>
      <c r="Q26" s="182"/>
      <c r="R26" s="147"/>
      <c r="S26" s="147"/>
      <c r="T26" s="148"/>
      <c r="U26" s="147"/>
      <c r="V26" s="143"/>
      <c r="W26" s="143"/>
      <c r="X26" s="143"/>
      <c r="Y26" s="143"/>
      <c r="Z26" s="143"/>
      <c r="AA26" s="143"/>
      <c r="AB26" s="143"/>
      <c r="AC26" s="143"/>
      <c r="AD26" s="143"/>
      <c r="AE26" s="143" t="s">
        <v>106</v>
      </c>
      <c r="AF26" s="143">
        <v>0</v>
      </c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</row>
    <row r="27" spans="1:60" outlineLevel="1" x14ac:dyDescent="0.2">
      <c r="A27" s="179">
        <v>11</v>
      </c>
      <c r="B27" s="180" t="s">
        <v>128</v>
      </c>
      <c r="C27" s="181" t="s">
        <v>129</v>
      </c>
      <c r="D27" s="182" t="s">
        <v>118</v>
      </c>
      <c r="E27" s="183">
        <v>4290</v>
      </c>
      <c r="F27" s="151"/>
      <c r="G27" s="185">
        <f>ROUND(E27*F27,2)</f>
        <v>0</v>
      </c>
      <c r="H27" s="184"/>
      <c r="I27" s="185">
        <f>ROUND(E27*H27,2)</f>
        <v>0</v>
      </c>
      <c r="J27" s="184"/>
      <c r="K27" s="185">
        <f>ROUND(E27*J27,2)</f>
        <v>0</v>
      </c>
      <c r="L27" s="185">
        <v>15</v>
      </c>
      <c r="M27" s="185">
        <f>G27*(1+L27/100)</f>
        <v>0</v>
      </c>
      <c r="N27" s="182">
        <v>2.0400000000000001E-2</v>
      </c>
      <c r="O27" s="182">
        <f>ROUND(E27*N27,5)</f>
        <v>87.516000000000005</v>
      </c>
      <c r="P27" s="182">
        <v>0</v>
      </c>
      <c r="Q27" s="182">
        <f>ROUND(E27*P27,5)</f>
        <v>0</v>
      </c>
      <c r="R27" s="147"/>
      <c r="S27" s="147"/>
      <c r="T27" s="148">
        <v>6.0000000000000001E-3</v>
      </c>
      <c r="U27" s="147">
        <f>ROUND(E27*T27,2)</f>
        <v>25.74</v>
      </c>
      <c r="V27" s="143"/>
      <c r="W27" s="143"/>
      <c r="X27" s="143"/>
      <c r="Y27" s="143"/>
      <c r="Z27" s="143"/>
      <c r="AA27" s="143"/>
      <c r="AB27" s="143"/>
      <c r="AC27" s="143"/>
      <c r="AD27" s="143"/>
      <c r="AE27" s="143" t="s">
        <v>99</v>
      </c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</row>
    <row r="28" spans="1:60" outlineLevel="1" x14ac:dyDescent="0.2">
      <c r="A28" s="179"/>
      <c r="B28" s="180"/>
      <c r="C28" s="186" t="s">
        <v>130</v>
      </c>
      <c r="D28" s="187"/>
      <c r="E28" s="188">
        <v>4290</v>
      </c>
      <c r="F28" s="211"/>
      <c r="G28" s="185"/>
      <c r="H28" s="185"/>
      <c r="I28" s="185"/>
      <c r="J28" s="185"/>
      <c r="K28" s="185"/>
      <c r="L28" s="185"/>
      <c r="M28" s="185"/>
      <c r="N28" s="182"/>
      <c r="O28" s="182"/>
      <c r="P28" s="182"/>
      <c r="Q28" s="182"/>
      <c r="R28" s="147"/>
      <c r="S28" s="147"/>
      <c r="T28" s="148"/>
      <c r="U28" s="147"/>
      <c r="V28" s="143"/>
      <c r="W28" s="143"/>
      <c r="X28" s="143"/>
      <c r="Y28" s="143"/>
      <c r="Z28" s="143"/>
      <c r="AA28" s="143"/>
      <c r="AB28" s="143"/>
      <c r="AC28" s="143"/>
      <c r="AD28" s="143"/>
      <c r="AE28" s="143" t="s">
        <v>106</v>
      </c>
      <c r="AF28" s="143">
        <v>0</v>
      </c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</row>
    <row r="29" spans="1:60" x14ac:dyDescent="0.2">
      <c r="A29" s="189" t="s">
        <v>94</v>
      </c>
      <c r="B29" s="190" t="s">
        <v>59</v>
      </c>
      <c r="C29" s="191" t="s">
        <v>60</v>
      </c>
      <c r="D29" s="192"/>
      <c r="E29" s="193"/>
      <c r="F29" s="212"/>
      <c r="G29" s="194">
        <f>SUMIF(AE30:AE35,"&lt;&gt;NOR",G30:G35)</f>
        <v>0</v>
      </c>
      <c r="H29" s="194"/>
      <c r="I29" s="194">
        <f>SUM(I30:I35)</f>
        <v>0</v>
      </c>
      <c r="J29" s="194"/>
      <c r="K29" s="194">
        <f>SUM(K30:K35)</f>
        <v>0</v>
      </c>
      <c r="L29" s="194"/>
      <c r="M29" s="194">
        <f>SUM(M30:M35)</f>
        <v>0</v>
      </c>
      <c r="N29" s="192"/>
      <c r="O29" s="192">
        <f>SUM(O30:O35)</f>
        <v>67.17204000000001</v>
      </c>
      <c r="P29" s="192"/>
      <c r="Q29" s="192">
        <f>SUM(Q30:Q35)</f>
        <v>0</v>
      </c>
      <c r="R29" s="149"/>
      <c r="S29" s="149"/>
      <c r="T29" s="150"/>
      <c r="U29" s="149">
        <f>SUM(U30:U35)</f>
        <v>125.02999999999999</v>
      </c>
      <c r="AE29" t="s">
        <v>95</v>
      </c>
    </row>
    <row r="30" spans="1:60" outlineLevel="1" x14ac:dyDescent="0.2">
      <c r="A30" s="179">
        <v>12</v>
      </c>
      <c r="B30" s="180" t="s">
        <v>131</v>
      </c>
      <c r="C30" s="181" t="s">
        <v>132</v>
      </c>
      <c r="D30" s="182" t="s">
        <v>118</v>
      </c>
      <c r="E30" s="183">
        <v>258</v>
      </c>
      <c r="F30" s="151"/>
      <c r="G30" s="185">
        <f>ROUND(E30*F30,2)</f>
        <v>0</v>
      </c>
      <c r="H30" s="184"/>
      <c r="I30" s="185">
        <f>ROUND(E30*H30,2)</f>
        <v>0</v>
      </c>
      <c r="J30" s="184"/>
      <c r="K30" s="185">
        <f>ROUND(E30*J30,2)</f>
        <v>0</v>
      </c>
      <c r="L30" s="185">
        <v>15</v>
      </c>
      <c r="M30" s="185">
        <f>G30*(1+L30/100)</f>
        <v>0</v>
      </c>
      <c r="N30" s="182">
        <v>7.3899999999999993E-2</v>
      </c>
      <c r="O30" s="182">
        <f>ROUND(E30*N30,5)</f>
        <v>19.066199999999998</v>
      </c>
      <c r="P30" s="182">
        <v>0</v>
      </c>
      <c r="Q30" s="182">
        <f>ROUND(E30*P30,5)</f>
        <v>0</v>
      </c>
      <c r="R30" s="147"/>
      <c r="S30" s="147"/>
      <c r="T30" s="148">
        <v>0.47799999999999998</v>
      </c>
      <c r="U30" s="147">
        <f>ROUND(E30*T30,2)</f>
        <v>123.32</v>
      </c>
      <c r="V30" s="143"/>
      <c r="W30" s="143"/>
      <c r="X30" s="143"/>
      <c r="Y30" s="143"/>
      <c r="Z30" s="143"/>
      <c r="AA30" s="143"/>
      <c r="AB30" s="143"/>
      <c r="AC30" s="143"/>
      <c r="AD30" s="143"/>
      <c r="AE30" s="143" t="s">
        <v>99</v>
      </c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</row>
    <row r="31" spans="1:60" ht="22.5" outlineLevel="1" x14ac:dyDescent="0.2">
      <c r="A31" s="179">
        <v>13</v>
      </c>
      <c r="B31" s="180" t="s">
        <v>133</v>
      </c>
      <c r="C31" s="181" t="s">
        <v>134</v>
      </c>
      <c r="D31" s="182" t="s">
        <v>118</v>
      </c>
      <c r="E31" s="183">
        <v>270.89999999999998</v>
      </c>
      <c r="F31" s="151"/>
      <c r="G31" s="185">
        <f>ROUND(E31*F31,2)</f>
        <v>0</v>
      </c>
      <c r="H31" s="184"/>
      <c r="I31" s="185">
        <f>ROUND(E31*H31,2)</f>
        <v>0</v>
      </c>
      <c r="J31" s="184"/>
      <c r="K31" s="185">
        <f>ROUND(E31*J31,2)</f>
        <v>0</v>
      </c>
      <c r="L31" s="185">
        <v>15</v>
      </c>
      <c r="M31" s="185">
        <f>G31*(1+L31/100)</f>
        <v>0</v>
      </c>
      <c r="N31" s="182">
        <v>0.17599999999999999</v>
      </c>
      <c r="O31" s="182">
        <f>ROUND(E31*N31,5)</f>
        <v>47.678400000000003</v>
      </c>
      <c r="P31" s="182">
        <v>0</v>
      </c>
      <c r="Q31" s="182">
        <f>ROUND(E31*P31,5)</f>
        <v>0</v>
      </c>
      <c r="R31" s="147"/>
      <c r="S31" s="147"/>
      <c r="T31" s="148">
        <v>0</v>
      </c>
      <c r="U31" s="147">
        <f>ROUND(E31*T31,2)</f>
        <v>0</v>
      </c>
      <c r="V31" s="143"/>
      <c r="W31" s="143"/>
      <c r="X31" s="143"/>
      <c r="Y31" s="143"/>
      <c r="Z31" s="143"/>
      <c r="AA31" s="143"/>
      <c r="AB31" s="143"/>
      <c r="AC31" s="143"/>
      <c r="AD31" s="143"/>
      <c r="AE31" s="143" t="s">
        <v>135</v>
      </c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</row>
    <row r="32" spans="1:60" outlineLevel="1" x14ac:dyDescent="0.2">
      <c r="A32" s="179"/>
      <c r="B32" s="180"/>
      <c r="C32" s="186" t="s">
        <v>136</v>
      </c>
      <c r="D32" s="187"/>
      <c r="E32" s="188">
        <v>270.89999999999998</v>
      </c>
      <c r="F32" s="211"/>
      <c r="G32" s="185"/>
      <c r="H32" s="185"/>
      <c r="I32" s="185"/>
      <c r="J32" s="185"/>
      <c r="K32" s="185"/>
      <c r="L32" s="185"/>
      <c r="M32" s="185"/>
      <c r="N32" s="182"/>
      <c r="O32" s="182"/>
      <c r="P32" s="182"/>
      <c r="Q32" s="182"/>
      <c r="R32" s="147"/>
      <c r="S32" s="147"/>
      <c r="T32" s="148"/>
      <c r="U32" s="147"/>
      <c r="V32" s="143"/>
      <c r="W32" s="143"/>
      <c r="X32" s="143"/>
      <c r="Y32" s="143"/>
      <c r="Z32" s="143"/>
      <c r="AA32" s="143"/>
      <c r="AB32" s="143"/>
      <c r="AC32" s="143"/>
      <c r="AD32" s="143"/>
      <c r="AE32" s="143" t="s">
        <v>106</v>
      </c>
      <c r="AF32" s="143">
        <v>0</v>
      </c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</row>
    <row r="33" spans="1:60" ht="22.5" outlineLevel="1" x14ac:dyDescent="0.2">
      <c r="A33" s="179">
        <v>14</v>
      </c>
      <c r="B33" s="180" t="s">
        <v>137</v>
      </c>
      <c r="C33" s="181" t="s">
        <v>138</v>
      </c>
      <c r="D33" s="182" t="s">
        <v>139</v>
      </c>
      <c r="E33" s="183">
        <v>8</v>
      </c>
      <c r="F33" s="151"/>
      <c r="G33" s="185">
        <f>ROUND(E33*F33,2)</f>
        <v>0</v>
      </c>
      <c r="H33" s="184"/>
      <c r="I33" s="185">
        <f>ROUND(E33*H33,2)</f>
        <v>0</v>
      </c>
      <c r="J33" s="184"/>
      <c r="K33" s="185">
        <f>ROUND(E33*J33,2)</f>
        <v>0</v>
      </c>
      <c r="L33" s="185">
        <v>15</v>
      </c>
      <c r="M33" s="185">
        <f>G33*(1+L33/100)</f>
        <v>0</v>
      </c>
      <c r="N33" s="182">
        <v>4.5929999999999999E-2</v>
      </c>
      <c r="O33" s="182">
        <f>ROUND(E33*N33,5)</f>
        <v>0.36743999999999999</v>
      </c>
      <c r="P33" s="182">
        <v>0</v>
      </c>
      <c r="Q33" s="182">
        <f>ROUND(E33*P33,5)</f>
        <v>0</v>
      </c>
      <c r="R33" s="147"/>
      <c r="S33" s="147"/>
      <c r="T33" s="148">
        <v>0.18990000000000001</v>
      </c>
      <c r="U33" s="147">
        <f>ROUND(E33*T33,2)</f>
        <v>1.52</v>
      </c>
      <c r="V33" s="143"/>
      <c r="W33" s="143"/>
      <c r="X33" s="143"/>
      <c r="Y33" s="143"/>
      <c r="Z33" s="143"/>
      <c r="AA33" s="143"/>
      <c r="AB33" s="143"/>
      <c r="AC33" s="143"/>
      <c r="AD33" s="143"/>
      <c r="AE33" s="143" t="s">
        <v>99</v>
      </c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</row>
    <row r="34" spans="1:60" ht="22.5" outlineLevel="1" x14ac:dyDescent="0.2">
      <c r="A34" s="179"/>
      <c r="B34" s="180"/>
      <c r="C34" s="265" t="s">
        <v>140</v>
      </c>
      <c r="D34" s="266"/>
      <c r="E34" s="267"/>
      <c r="F34" s="268"/>
      <c r="G34" s="269"/>
      <c r="H34" s="185"/>
      <c r="I34" s="185"/>
      <c r="J34" s="185"/>
      <c r="K34" s="185"/>
      <c r="L34" s="185"/>
      <c r="M34" s="185"/>
      <c r="N34" s="182"/>
      <c r="O34" s="182"/>
      <c r="P34" s="182"/>
      <c r="Q34" s="182"/>
      <c r="R34" s="147"/>
      <c r="S34" s="147"/>
      <c r="T34" s="148"/>
      <c r="U34" s="147"/>
      <c r="V34" s="143"/>
      <c r="W34" s="143"/>
      <c r="X34" s="143"/>
      <c r="Y34" s="143"/>
      <c r="Z34" s="143"/>
      <c r="AA34" s="143"/>
      <c r="AB34" s="143"/>
      <c r="AC34" s="143"/>
      <c r="AD34" s="143"/>
      <c r="AE34" s="143" t="s">
        <v>141</v>
      </c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4" t="str">
        <f>C34</f>
        <v>Dodávka a montáž, včetně litinové mříže. Osadit do betonového lože dle doporučení výrobce - započítat.</v>
      </c>
      <c r="BB34" s="143"/>
      <c r="BC34" s="143"/>
      <c r="BD34" s="143"/>
      <c r="BE34" s="143"/>
      <c r="BF34" s="143"/>
      <c r="BG34" s="143"/>
      <c r="BH34" s="143"/>
    </row>
    <row r="35" spans="1:60" outlineLevel="1" x14ac:dyDescent="0.2">
      <c r="A35" s="179">
        <v>15</v>
      </c>
      <c r="B35" s="180" t="s">
        <v>142</v>
      </c>
      <c r="C35" s="181" t="s">
        <v>143</v>
      </c>
      <c r="D35" s="182" t="s">
        <v>139</v>
      </c>
      <c r="E35" s="183">
        <v>1</v>
      </c>
      <c r="F35" s="151"/>
      <c r="G35" s="185">
        <f>ROUND(E35*F35,2)</f>
        <v>0</v>
      </c>
      <c r="H35" s="184"/>
      <c r="I35" s="185">
        <f>ROUND(E35*H35,2)</f>
        <v>0</v>
      </c>
      <c r="J35" s="184"/>
      <c r="K35" s="185">
        <f>ROUND(E35*J35,2)</f>
        <v>0</v>
      </c>
      <c r="L35" s="185">
        <v>15</v>
      </c>
      <c r="M35" s="185">
        <f>G35*(1+L35/100)</f>
        <v>0</v>
      </c>
      <c r="N35" s="182">
        <v>0.06</v>
      </c>
      <c r="O35" s="182">
        <f>ROUND(E35*N35,5)</f>
        <v>0.06</v>
      </c>
      <c r="P35" s="182">
        <v>0</v>
      </c>
      <c r="Q35" s="182">
        <f>ROUND(E35*P35,5)</f>
        <v>0</v>
      </c>
      <c r="R35" s="147"/>
      <c r="S35" s="147"/>
      <c r="T35" s="148">
        <v>0.18990000000000001</v>
      </c>
      <c r="U35" s="147">
        <f>ROUND(E35*T35,2)</f>
        <v>0.19</v>
      </c>
      <c r="V35" s="143"/>
      <c r="W35" s="143"/>
      <c r="X35" s="143"/>
      <c r="Y35" s="143"/>
      <c r="Z35" s="143"/>
      <c r="AA35" s="143"/>
      <c r="AB35" s="143"/>
      <c r="AC35" s="143"/>
      <c r="AD35" s="143"/>
      <c r="AE35" s="143" t="s">
        <v>99</v>
      </c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</row>
    <row r="36" spans="1:60" x14ac:dyDescent="0.2">
      <c r="A36" s="189" t="s">
        <v>94</v>
      </c>
      <c r="B36" s="190" t="s">
        <v>61</v>
      </c>
      <c r="C36" s="191" t="s">
        <v>62</v>
      </c>
      <c r="D36" s="192"/>
      <c r="E36" s="193"/>
      <c r="F36" s="212"/>
      <c r="G36" s="194">
        <f>SUMIF(AE37:AE40,"&lt;&gt;NOR",G37:G40)</f>
        <v>0</v>
      </c>
      <c r="H36" s="194"/>
      <c r="I36" s="194">
        <f>SUM(I37:I40)</f>
        <v>0</v>
      </c>
      <c r="J36" s="194"/>
      <c r="K36" s="194">
        <f>SUM(K37:K40)</f>
        <v>0</v>
      </c>
      <c r="L36" s="194"/>
      <c r="M36" s="194">
        <f>SUM(M37:M40)</f>
        <v>0</v>
      </c>
      <c r="N36" s="192"/>
      <c r="O36" s="192">
        <f>SUM(O37:O40)</f>
        <v>21.297419999999999</v>
      </c>
      <c r="P36" s="192"/>
      <c r="Q36" s="192">
        <f>SUM(Q37:Q40)</f>
        <v>0</v>
      </c>
      <c r="R36" s="149"/>
      <c r="S36" s="149"/>
      <c r="T36" s="150"/>
      <c r="U36" s="149">
        <f>SUM(U37:U40)</f>
        <v>22.029999999999998</v>
      </c>
      <c r="AE36" t="s">
        <v>95</v>
      </c>
    </row>
    <row r="37" spans="1:60" ht="22.5" outlineLevel="1" x14ac:dyDescent="0.2">
      <c r="A37" s="179">
        <v>16</v>
      </c>
      <c r="B37" s="180" t="s">
        <v>144</v>
      </c>
      <c r="C37" s="181" t="s">
        <v>145</v>
      </c>
      <c r="D37" s="182" t="s">
        <v>98</v>
      </c>
      <c r="E37" s="183">
        <v>62</v>
      </c>
      <c r="F37" s="151"/>
      <c r="G37" s="185">
        <f>ROUND(E37*F37,2)</f>
        <v>0</v>
      </c>
      <c r="H37" s="184"/>
      <c r="I37" s="185">
        <f>ROUND(E37*H37,2)</f>
        <v>0</v>
      </c>
      <c r="J37" s="184"/>
      <c r="K37" s="185">
        <f>ROUND(E37*J37,2)</f>
        <v>0</v>
      </c>
      <c r="L37" s="185">
        <v>15</v>
      </c>
      <c r="M37" s="185">
        <f>G37*(1+L37/100)</f>
        <v>0</v>
      </c>
      <c r="N37" s="182">
        <v>0.26980999999999999</v>
      </c>
      <c r="O37" s="182">
        <f>ROUND(E37*N37,5)</f>
        <v>16.72822</v>
      </c>
      <c r="P37" s="182">
        <v>0</v>
      </c>
      <c r="Q37" s="182">
        <f>ROUND(E37*P37,5)</f>
        <v>0</v>
      </c>
      <c r="R37" s="147"/>
      <c r="S37" s="147"/>
      <c r="T37" s="148">
        <v>0.27200000000000002</v>
      </c>
      <c r="U37" s="147">
        <f>ROUND(E37*T37,2)</f>
        <v>16.86</v>
      </c>
      <c r="V37" s="143"/>
      <c r="W37" s="143"/>
      <c r="X37" s="143"/>
      <c r="Y37" s="143"/>
      <c r="Z37" s="143"/>
      <c r="AA37" s="143"/>
      <c r="AB37" s="143"/>
      <c r="AC37" s="143"/>
      <c r="AD37" s="143"/>
      <c r="AE37" s="143" t="s">
        <v>99</v>
      </c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</row>
    <row r="38" spans="1:60" outlineLevel="1" x14ac:dyDescent="0.2">
      <c r="A38" s="179"/>
      <c r="B38" s="180"/>
      <c r="C38" s="186" t="s">
        <v>146</v>
      </c>
      <c r="D38" s="187"/>
      <c r="E38" s="188">
        <v>62</v>
      </c>
      <c r="F38" s="211"/>
      <c r="G38" s="185"/>
      <c r="H38" s="185"/>
      <c r="I38" s="185"/>
      <c r="J38" s="185"/>
      <c r="K38" s="185"/>
      <c r="L38" s="185"/>
      <c r="M38" s="185"/>
      <c r="N38" s="182"/>
      <c r="O38" s="182"/>
      <c r="P38" s="182"/>
      <c r="Q38" s="182"/>
      <c r="R38" s="147"/>
      <c r="S38" s="147"/>
      <c r="T38" s="148"/>
      <c r="U38" s="147"/>
      <c r="V38" s="143"/>
      <c r="W38" s="143"/>
      <c r="X38" s="143"/>
      <c r="Y38" s="143"/>
      <c r="Z38" s="143"/>
      <c r="AA38" s="143"/>
      <c r="AB38" s="143"/>
      <c r="AC38" s="143"/>
      <c r="AD38" s="143"/>
      <c r="AE38" s="143" t="s">
        <v>106</v>
      </c>
      <c r="AF38" s="143">
        <v>0</v>
      </c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</row>
    <row r="39" spans="1:60" ht="33.75" outlineLevel="1" x14ac:dyDescent="0.2">
      <c r="A39" s="179">
        <v>17</v>
      </c>
      <c r="B39" s="180" t="s">
        <v>147</v>
      </c>
      <c r="C39" s="181" t="s">
        <v>148</v>
      </c>
      <c r="D39" s="182" t="s">
        <v>98</v>
      </c>
      <c r="E39" s="183">
        <v>10</v>
      </c>
      <c r="F39" s="151"/>
      <c r="G39" s="185">
        <f>ROUND(E39*F39,2)</f>
        <v>0</v>
      </c>
      <c r="H39" s="184"/>
      <c r="I39" s="185">
        <f>ROUND(E39*H39,2)</f>
        <v>0</v>
      </c>
      <c r="J39" s="184"/>
      <c r="K39" s="185">
        <f>ROUND(E39*J39,2)</f>
        <v>0</v>
      </c>
      <c r="L39" s="185">
        <v>15</v>
      </c>
      <c r="M39" s="185">
        <f>G39*(1+L39/100)</f>
        <v>0</v>
      </c>
      <c r="N39" s="182">
        <v>0.28123999999999999</v>
      </c>
      <c r="O39" s="182">
        <f>ROUND(E39*N39,5)</f>
        <v>2.8123999999999998</v>
      </c>
      <c r="P39" s="182">
        <v>0</v>
      </c>
      <c r="Q39" s="182">
        <f>ROUND(E39*P39,5)</f>
        <v>0</v>
      </c>
      <c r="R39" s="147"/>
      <c r="S39" s="147"/>
      <c r="T39" s="148">
        <v>0.27200000000000002</v>
      </c>
      <c r="U39" s="147">
        <f>ROUND(E39*T39,2)</f>
        <v>2.72</v>
      </c>
      <c r="V39" s="143"/>
      <c r="W39" s="143"/>
      <c r="X39" s="143"/>
      <c r="Y39" s="143"/>
      <c r="Z39" s="143"/>
      <c r="AA39" s="143"/>
      <c r="AB39" s="143"/>
      <c r="AC39" s="143"/>
      <c r="AD39" s="143"/>
      <c r="AE39" s="143" t="s">
        <v>99</v>
      </c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</row>
    <row r="40" spans="1:60" ht="33.75" outlineLevel="1" x14ac:dyDescent="0.2">
      <c r="A40" s="179">
        <v>18</v>
      </c>
      <c r="B40" s="180" t="s">
        <v>149</v>
      </c>
      <c r="C40" s="181" t="s">
        <v>150</v>
      </c>
      <c r="D40" s="182" t="s">
        <v>98</v>
      </c>
      <c r="E40" s="183">
        <v>9</v>
      </c>
      <c r="F40" s="151"/>
      <c r="G40" s="185">
        <f>ROUND(E40*F40,2)</f>
        <v>0</v>
      </c>
      <c r="H40" s="184"/>
      <c r="I40" s="185">
        <f>ROUND(E40*H40,2)</f>
        <v>0</v>
      </c>
      <c r="J40" s="184"/>
      <c r="K40" s="185">
        <f>ROUND(E40*J40,2)</f>
        <v>0</v>
      </c>
      <c r="L40" s="185">
        <v>15</v>
      </c>
      <c r="M40" s="185">
        <f>G40*(1+L40/100)</f>
        <v>0</v>
      </c>
      <c r="N40" s="182">
        <v>0.19520000000000001</v>
      </c>
      <c r="O40" s="182">
        <f>ROUND(E40*N40,5)</f>
        <v>1.7567999999999999</v>
      </c>
      <c r="P40" s="182">
        <v>0</v>
      </c>
      <c r="Q40" s="182">
        <f>ROUND(E40*P40,5)</f>
        <v>0</v>
      </c>
      <c r="R40" s="147"/>
      <c r="S40" s="147"/>
      <c r="T40" s="148">
        <v>0.27200000000000002</v>
      </c>
      <c r="U40" s="147">
        <f>ROUND(E40*T40,2)</f>
        <v>2.4500000000000002</v>
      </c>
      <c r="V40" s="143"/>
      <c r="W40" s="143"/>
      <c r="X40" s="143"/>
      <c r="Y40" s="143"/>
      <c r="Z40" s="143"/>
      <c r="AA40" s="143"/>
      <c r="AB40" s="143"/>
      <c r="AC40" s="143"/>
      <c r="AD40" s="143"/>
      <c r="AE40" s="143" t="s">
        <v>99</v>
      </c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</row>
    <row r="41" spans="1:60" x14ac:dyDescent="0.2">
      <c r="A41" s="189" t="s">
        <v>94</v>
      </c>
      <c r="B41" s="190" t="s">
        <v>63</v>
      </c>
      <c r="C41" s="191" t="s">
        <v>64</v>
      </c>
      <c r="D41" s="192"/>
      <c r="E41" s="193"/>
      <c r="F41" s="212"/>
      <c r="G41" s="194">
        <f>SUMIF(AE42:AE43,"&lt;&gt;NOR",G42:G43)</f>
        <v>0</v>
      </c>
      <c r="H41" s="194"/>
      <c r="I41" s="194">
        <f>SUM(I42:I43)</f>
        <v>0</v>
      </c>
      <c r="J41" s="194"/>
      <c r="K41" s="194">
        <f>SUM(K42:K43)</f>
        <v>0</v>
      </c>
      <c r="L41" s="194"/>
      <c r="M41" s="194">
        <f>SUM(M42:M43)</f>
        <v>0</v>
      </c>
      <c r="N41" s="192"/>
      <c r="O41" s="192">
        <f>SUM(O42:O43)</f>
        <v>0</v>
      </c>
      <c r="P41" s="192"/>
      <c r="Q41" s="192">
        <f>SUM(Q42:Q43)</f>
        <v>0</v>
      </c>
      <c r="R41" s="149"/>
      <c r="S41" s="149"/>
      <c r="T41" s="150"/>
      <c r="U41" s="149">
        <f>SUM(U42:U43)</f>
        <v>89.95</v>
      </c>
      <c r="AE41" t="s">
        <v>95</v>
      </c>
    </row>
    <row r="42" spans="1:60" outlineLevel="1" x14ac:dyDescent="0.2">
      <c r="A42" s="179">
        <v>19</v>
      </c>
      <c r="B42" s="180" t="s">
        <v>151</v>
      </c>
      <c r="C42" s="181" t="s">
        <v>152</v>
      </c>
      <c r="D42" s="182" t="s">
        <v>121</v>
      </c>
      <c r="E42" s="183">
        <v>230.65</v>
      </c>
      <c r="F42" s="151"/>
      <c r="G42" s="185">
        <f>ROUND(E42*F42,2)</f>
        <v>0</v>
      </c>
      <c r="H42" s="184"/>
      <c r="I42" s="185">
        <f>ROUND(E42*H42,2)</f>
        <v>0</v>
      </c>
      <c r="J42" s="184"/>
      <c r="K42" s="185">
        <f>ROUND(E42*J42,2)</f>
        <v>0</v>
      </c>
      <c r="L42" s="185">
        <v>15</v>
      </c>
      <c r="M42" s="185">
        <f>G42*(1+L42/100)</f>
        <v>0</v>
      </c>
      <c r="N42" s="182">
        <v>0</v>
      </c>
      <c r="O42" s="182">
        <f>ROUND(E42*N42,5)</f>
        <v>0</v>
      </c>
      <c r="P42" s="182">
        <v>0</v>
      </c>
      <c r="Q42" s="182">
        <f>ROUND(E42*P42,5)</f>
        <v>0</v>
      </c>
      <c r="R42" s="147"/>
      <c r="S42" s="147"/>
      <c r="T42" s="148">
        <v>0.39</v>
      </c>
      <c r="U42" s="147">
        <f>ROUND(E42*T42,2)</f>
        <v>89.95</v>
      </c>
      <c r="V42" s="143"/>
      <c r="W42" s="143"/>
      <c r="X42" s="143"/>
      <c r="Y42" s="143"/>
      <c r="Z42" s="143"/>
      <c r="AA42" s="143"/>
      <c r="AB42" s="143"/>
      <c r="AC42" s="143"/>
      <c r="AD42" s="143"/>
      <c r="AE42" s="143" t="s">
        <v>99</v>
      </c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</row>
    <row r="43" spans="1:60" outlineLevel="1" x14ac:dyDescent="0.2">
      <c r="A43" s="179"/>
      <c r="B43" s="180"/>
      <c r="C43" s="186" t="s">
        <v>153</v>
      </c>
      <c r="D43" s="187"/>
      <c r="E43" s="188">
        <v>230.65</v>
      </c>
      <c r="F43" s="211"/>
      <c r="G43" s="185"/>
      <c r="H43" s="185"/>
      <c r="I43" s="185"/>
      <c r="J43" s="185"/>
      <c r="K43" s="185"/>
      <c r="L43" s="185"/>
      <c r="M43" s="185"/>
      <c r="N43" s="182"/>
      <c r="O43" s="182"/>
      <c r="P43" s="182"/>
      <c r="Q43" s="182"/>
      <c r="R43" s="147"/>
      <c r="S43" s="147"/>
      <c r="T43" s="148"/>
      <c r="U43" s="147"/>
      <c r="V43" s="143"/>
      <c r="W43" s="143"/>
      <c r="X43" s="143"/>
      <c r="Y43" s="143"/>
      <c r="Z43" s="143"/>
      <c r="AA43" s="143"/>
      <c r="AB43" s="143"/>
      <c r="AC43" s="143"/>
      <c r="AD43" s="143"/>
      <c r="AE43" s="143" t="s">
        <v>106</v>
      </c>
      <c r="AF43" s="143">
        <v>0</v>
      </c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</row>
    <row r="44" spans="1:60" x14ac:dyDescent="0.2">
      <c r="A44" s="189" t="s">
        <v>94</v>
      </c>
      <c r="B44" s="190" t="s">
        <v>65</v>
      </c>
      <c r="C44" s="191" t="s">
        <v>66</v>
      </c>
      <c r="D44" s="192"/>
      <c r="E44" s="193"/>
      <c r="F44" s="212"/>
      <c r="G44" s="194">
        <f>SUMIF(AE45:AE54,"&lt;&gt;NOR",G45:G54)</f>
        <v>0</v>
      </c>
      <c r="H44" s="194"/>
      <c r="I44" s="194">
        <f>SUM(I45:I54)</f>
        <v>0</v>
      </c>
      <c r="J44" s="194"/>
      <c r="K44" s="194">
        <f>SUM(K45:K54)</f>
        <v>0</v>
      </c>
      <c r="L44" s="194"/>
      <c r="M44" s="194">
        <f>SUM(M45:M54)</f>
        <v>0</v>
      </c>
      <c r="N44" s="192"/>
      <c r="O44" s="192">
        <f>SUM(O45:O54)</f>
        <v>8.5400000000000004E-2</v>
      </c>
      <c r="P44" s="192"/>
      <c r="Q44" s="192">
        <f>SUM(Q45:Q54)</f>
        <v>0.40200000000000002</v>
      </c>
      <c r="R44" s="149"/>
      <c r="S44" s="149"/>
      <c r="T44" s="150"/>
      <c r="U44" s="149">
        <f>SUM(U45:U54)</f>
        <v>7.2499999999999991</v>
      </c>
      <c r="AE44" t="s">
        <v>95</v>
      </c>
    </row>
    <row r="45" spans="1:60" outlineLevel="1" x14ac:dyDescent="0.2">
      <c r="A45" s="179">
        <v>20</v>
      </c>
      <c r="B45" s="180" t="s">
        <v>154</v>
      </c>
      <c r="C45" s="181" t="s">
        <v>155</v>
      </c>
      <c r="D45" s="182" t="s">
        <v>98</v>
      </c>
      <c r="E45" s="183">
        <v>2.5</v>
      </c>
      <c r="F45" s="151"/>
      <c r="G45" s="185">
        <f>ROUND(E45*F45,2)</f>
        <v>0</v>
      </c>
      <c r="H45" s="184"/>
      <c r="I45" s="185">
        <f>ROUND(E45*H45,2)</f>
        <v>0</v>
      </c>
      <c r="J45" s="184"/>
      <c r="K45" s="185">
        <f>ROUND(E45*J45,2)</f>
        <v>0</v>
      </c>
      <c r="L45" s="185">
        <v>15</v>
      </c>
      <c r="M45" s="185">
        <f>G45*(1+L45/100)</f>
        <v>0</v>
      </c>
      <c r="N45" s="182">
        <v>0</v>
      </c>
      <c r="O45" s="182">
        <f>ROUND(E45*N45,5)</f>
        <v>0</v>
      </c>
      <c r="P45" s="182">
        <v>0</v>
      </c>
      <c r="Q45" s="182">
        <f>ROUND(E45*P45,5)</f>
        <v>0</v>
      </c>
      <c r="R45" s="147"/>
      <c r="S45" s="147"/>
      <c r="T45" s="148">
        <v>0.28000000000000003</v>
      </c>
      <c r="U45" s="147">
        <f>ROUND(E45*T45,2)</f>
        <v>0.7</v>
      </c>
      <c r="V45" s="143"/>
      <c r="W45" s="143"/>
      <c r="X45" s="143"/>
      <c r="Y45" s="143"/>
      <c r="Z45" s="143"/>
      <c r="AA45" s="143"/>
      <c r="AB45" s="143"/>
      <c r="AC45" s="143"/>
      <c r="AD45" s="143"/>
      <c r="AE45" s="143" t="s">
        <v>99</v>
      </c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</row>
    <row r="46" spans="1:60" ht="22.5" outlineLevel="1" x14ac:dyDescent="0.2">
      <c r="A46" s="179">
        <v>21</v>
      </c>
      <c r="B46" s="180" t="s">
        <v>156</v>
      </c>
      <c r="C46" s="181" t="s">
        <v>157</v>
      </c>
      <c r="D46" s="182" t="s">
        <v>139</v>
      </c>
      <c r="E46" s="183">
        <v>1</v>
      </c>
      <c r="F46" s="151"/>
      <c r="G46" s="185">
        <f>ROUND(E46*F46,2)</f>
        <v>0</v>
      </c>
      <c r="H46" s="184"/>
      <c r="I46" s="185">
        <f>ROUND(E46*H46,2)</f>
        <v>0</v>
      </c>
      <c r="J46" s="184"/>
      <c r="K46" s="185">
        <f>ROUND(E46*J46,2)</f>
        <v>0</v>
      </c>
      <c r="L46" s="185">
        <v>15</v>
      </c>
      <c r="M46" s="185">
        <f>G46*(1+L46/100)</f>
        <v>0</v>
      </c>
      <c r="N46" s="182">
        <v>1.04E-2</v>
      </c>
      <c r="O46" s="182">
        <f>ROUND(E46*N46,5)</f>
        <v>1.04E-2</v>
      </c>
      <c r="P46" s="182">
        <v>0</v>
      </c>
      <c r="Q46" s="182">
        <f>ROUND(E46*P46,5)</f>
        <v>0</v>
      </c>
      <c r="R46" s="147"/>
      <c r="S46" s="147"/>
      <c r="T46" s="148">
        <v>0</v>
      </c>
      <c r="U46" s="147">
        <f>ROUND(E46*T46,2)</f>
        <v>0</v>
      </c>
      <c r="V46" s="143"/>
      <c r="W46" s="143"/>
      <c r="X46" s="143"/>
      <c r="Y46" s="143"/>
      <c r="Z46" s="143"/>
      <c r="AA46" s="143"/>
      <c r="AB46" s="143"/>
      <c r="AC46" s="143"/>
      <c r="AD46" s="143"/>
      <c r="AE46" s="143" t="s">
        <v>135</v>
      </c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</row>
    <row r="47" spans="1:60" outlineLevel="1" x14ac:dyDescent="0.2">
      <c r="A47" s="179">
        <v>22</v>
      </c>
      <c r="B47" s="180" t="s">
        <v>158</v>
      </c>
      <c r="C47" s="181" t="s">
        <v>159</v>
      </c>
      <c r="D47" s="182" t="s">
        <v>139</v>
      </c>
      <c r="E47" s="183">
        <v>1</v>
      </c>
      <c r="F47" s="151"/>
      <c r="G47" s="185">
        <f>ROUND(E47*F47,2)</f>
        <v>0</v>
      </c>
      <c r="H47" s="184"/>
      <c r="I47" s="185">
        <f>ROUND(E47*H47,2)</f>
        <v>0</v>
      </c>
      <c r="J47" s="184"/>
      <c r="K47" s="185">
        <f>ROUND(E47*J47,2)</f>
        <v>0</v>
      </c>
      <c r="L47" s="185">
        <v>15</v>
      </c>
      <c r="M47" s="185">
        <f>G47*(1+L47/100)</f>
        <v>0</v>
      </c>
      <c r="N47" s="182">
        <v>0</v>
      </c>
      <c r="O47" s="182">
        <f>ROUND(E47*N47,5)</f>
        <v>0</v>
      </c>
      <c r="P47" s="182">
        <v>0</v>
      </c>
      <c r="Q47" s="182">
        <f>ROUND(E47*P47,5)</f>
        <v>0</v>
      </c>
      <c r="R47" s="147"/>
      <c r="S47" s="147"/>
      <c r="T47" s="148">
        <v>1.88</v>
      </c>
      <c r="U47" s="147">
        <f>ROUND(E47*T47,2)</f>
        <v>1.88</v>
      </c>
      <c r="V47" s="143"/>
      <c r="W47" s="143"/>
      <c r="X47" s="143"/>
      <c r="Y47" s="143"/>
      <c r="Z47" s="143"/>
      <c r="AA47" s="143"/>
      <c r="AB47" s="143"/>
      <c r="AC47" s="143"/>
      <c r="AD47" s="143"/>
      <c r="AE47" s="143" t="s">
        <v>99</v>
      </c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43"/>
      <c r="AX47" s="143"/>
      <c r="AY47" s="143"/>
      <c r="AZ47" s="143"/>
      <c r="BA47" s="143"/>
      <c r="BB47" s="143"/>
      <c r="BC47" s="143"/>
      <c r="BD47" s="143"/>
      <c r="BE47" s="143"/>
      <c r="BF47" s="143"/>
      <c r="BG47" s="143"/>
      <c r="BH47" s="143"/>
    </row>
    <row r="48" spans="1:60" ht="22.5" outlineLevel="1" x14ac:dyDescent="0.2">
      <c r="A48" s="179">
        <v>23</v>
      </c>
      <c r="B48" s="180" t="s">
        <v>160</v>
      </c>
      <c r="C48" s="181" t="s">
        <v>161</v>
      </c>
      <c r="D48" s="182" t="s">
        <v>139</v>
      </c>
      <c r="E48" s="183">
        <v>1</v>
      </c>
      <c r="F48" s="151"/>
      <c r="G48" s="185">
        <f>ROUND(E48*F48,2)</f>
        <v>0</v>
      </c>
      <c r="H48" s="184"/>
      <c r="I48" s="185">
        <f>ROUND(E48*H48,2)</f>
        <v>0</v>
      </c>
      <c r="J48" s="184"/>
      <c r="K48" s="185">
        <f>ROUND(E48*J48,2)</f>
        <v>0</v>
      </c>
      <c r="L48" s="185">
        <v>15</v>
      </c>
      <c r="M48" s="185">
        <f>G48*(1+L48/100)</f>
        <v>0</v>
      </c>
      <c r="N48" s="182">
        <v>2.8000000000000001E-2</v>
      </c>
      <c r="O48" s="182">
        <f>ROUND(E48*N48,5)</f>
        <v>2.8000000000000001E-2</v>
      </c>
      <c r="P48" s="182">
        <v>0</v>
      </c>
      <c r="Q48" s="182">
        <f>ROUND(E48*P48,5)</f>
        <v>0</v>
      </c>
      <c r="R48" s="147"/>
      <c r="S48" s="147"/>
      <c r="T48" s="148">
        <v>0</v>
      </c>
      <c r="U48" s="147">
        <f>ROUND(E48*T48,2)</f>
        <v>0</v>
      </c>
      <c r="V48" s="143"/>
      <c r="W48" s="143"/>
      <c r="X48" s="143"/>
      <c r="Y48" s="143"/>
      <c r="Z48" s="143"/>
      <c r="AA48" s="143"/>
      <c r="AB48" s="143"/>
      <c r="AC48" s="143"/>
      <c r="AD48" s="143"/>
      <c r="AE48" s="143" t="s">
        <v>135</v>
      </c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</row>
    <row r="49" spans="1:60" outlineLevel="1" x14ac:dyDescent="0.2">
      <c r="A49" s="179"/>
      <c r="B49" s="180"/>
      <c r="C49" s="265" t="s">
        <v>162</v>
      </c>
      <c r="D49" s="266"/>
      <c r="E49" s="267"/>
      <c r="F49" s="268"/>
      <c r="G49" s="269"/>
      <c r="H49" s="185"/>
      <c r="I49" s="185"/>
      <c r="J49" s="185"/>
      <c r="K49" s="185"/>
      <c r="L49" s="185"/>
      <c r="M49" s="185"/>
      <c r="N49" s="182"/>
      <c r="O49" s="182"/>
      <c r="P49" s="182"/>
      <c r="Q49" s="182"/>
      <c r="R49" s="147"/>
      <c r="S49" s="147"/>
      <c r="T49" s="148"/>
      <c r="U49" s="147"/>
      <c r="V49" s="143"/>
      <c r="W49" s="143"/>
      <c r="X49" s="143"/>
      <c r="Y49" s="143"/>
      <c r="Z49" s="143"/>
      <c r="AA49" s="143"/>
      <c r="AB49" s="143"/>
      <c r="AC49" s="143"/>
      <c r="AD49" s="143"/>
      <c r="AE49" s="143" t="s">
        <v>141</v>
      </c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143"/>
      <c r="BA49" s="144" t="str">
        <f>C49</f>
        <v>Dodat včetně kliky a zámku s vložkou cylindrickou.</v>
      </c>
      <c r="BB49" s="143"/>
      <c r="BC49" s="143"/>
      <c r="BD49" s="143"/>
      <c r="BE49" s="143"/>
      <c r="BF49" s="143"/>
      <c r="BG49" s="143"/>
      <c r="BH49" s="143"/>
    </row>
    <row r="50" spans="1:60" outlineLevel="1" x14ac:dyDescent="0.2">
      <c r="A50" s="179">
        <v>24</v>
      </c>
      <c r="B50" s="180" t="s">
        <v>163</v>
      </c>
      <c r="C50" s="181" t="s">
        <v>164</v>
      </c>
      <c r="D50" s="182" t="s">
        <v>139</v>
      </c>
      <c r="E50" s="183">
        <v>1</v>
      </c>
      <c r="F50" s="151"/>
      <c r="G50" s="185">
        <f>ROUND(E50*F50,2)</f>
        <v>0</v>
      </c>
      <c r="H50" s="184"/>
      <c r="I50" s="185">
        <f>ROUND(E50*H50,2)</f>
        <v>0</v>
      </c>
      <c r="J50" s="184"/>
      <c r="K50" s="185">
        <f>ROUND(E50*J50,2)</f>
        <v>0</v>
      </c>
      <c r="L50" s="185">
        <v>15</v>
      </c>
      <c r="M50" s="185">
        <f>G50*(1+L50/100)</f>
        <v>0</v>
      </c>
      <c r="N50" s="182">
        <v>0</v>
      </c>
      <c r="O50" s="182">
        <f>ROUND(E50*N50,5)</f>
        <v>0</v>
      </c>
      <c r="P50" s="182">
        <v>0</v>
      </c>
      <c r="Q50" s="182">
        <f>ROUND(E50*P50,5)</f>
        <v>0</v>
      </c>
      <c r="R50" s="147"/>
      <c r="S50" s="147"/>
      <c r="T50" s="148">
        <v>3.36</v>
      </c>
      <c r="U50" s="147">
        <f>ROUND(E50*T50,2)</f>
        <v>3.36</v>
      </c>
      <c r="V50" s="143"/>
      <c r="W50" s="143"/>
      <c r="X50" s="143"/>
      <c r="Y50" s="143"/>
      <c r="Z50" s="143"/>
      <c r="AA50" s="143"/>
      <c r="AB50" s="143"/>
      <c r="AC50" s="143"/>
      <c r="AD50" s="143"/>
      <c r="AE50" s="143" t="s">
        <v>99</v>
      </c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</row>
    <row r="51" spans="1:60" ht="22.5" outlineLevel="1" x14ac:dyDescent="0.2">
      <c r="A51" s="179">
        <v>25</v>
      </c>
      <c r="B51" s="180" t="s">
        <v>165</v>
      </c>
      <c r="C51" s="181" t="s">
        <v>166</v>
      </c>
      <c r="D51" s="182" t="s">
        <v>139</v>
      </c>
      <c r="E51" s="183">
        <v>1</v>
      </c>
      <c r="F51" s="151"/>
      <c r="G51" s="185">
        <f>ROUND(E51*F51,2)</f>
        <v>0</v>
      </c>
      <c r="H51" s="184"/>
      <c r="I51" s="185">
        <f>ROUND(E51*H51,2)</f>
        <v>0</v>
      </c>
      <c r="J51" s="184"/>
      <c r="K51" s="185">
        <f>ROUND(E51*J51,2)</f>
        <v>0</v>
      </c>
      <c r="L51" s="185">
        <v>15</v>
      </c>
      <c r="M51" s="185">
        <f>G51*(1+L51/100)</f>
        <v>0</v>
      </c>
      <c r="N51" s="182">
        <v>4.7E-2</v>
      </c>
      <c r="O51" s="182">
        <f>ROUND(E51*N51,5)</f>
        <v>4.7E-2</v>
      </c>
      <c r="P51" s="182">
        <v>0</v>
      </c>
      <c r="Q51" s="182">
        <f>ROUND(E51*P51,5)</f>
        <v>0</v>
      </c>
      <c r="R51" s="147"/>
      <c r="S51" s="147"/>
      <c r="T51" s="148">
        <v>0</v>
      </c>
      <c r="U51" s="147">
        <f>ROUND(E51*T51,2)</f>
        <v>0</v>
      </c>
      <c r="V51" s="143"/>
      <c r="W51" s="143"/>
      <c r="X51" s="143"/>
      <c r="Y51" s="143"/>
      <c r="Z51" s="143"/>
      <c r="AA51" s="143"/>
      <c r="AB51" s="143"/>
      <c r="AC51" s="143"/>
      <c r="AD51" s="143"/>
      <c r="AE51" s="143" t="s">
        <v>135</v>
      </c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143"/>
      <c r="AX51" s="143"/>
      <c r="AY51" s="143"/>
      <c r="AZ51" s="143"/>
      <c r="BA51" s="143"/>
      <c r="BB51" s="143"/>
      <c r="BC51" s="143"/>
      <c r="BD51" s="143"/>
      <c r="BE51" s="143"/>
      <c r="BF51" s="143"/>
      <c r="BG51" s="143"/>
      <c r="BH51" s="143"/>
    </row>
    <row r="52" spans="1:60" outlineLevel="1" x14ac:dyDescent="0.2">
      <c r="A52" s="179"/>
      <c r="B52" s="180"/>
      <c r="C52" s="265" t="s">
        <v>162</v>
      </c>
      <c r="D52" s="266"/>
      <c r="E52" s="267"/>
      <c r="F52" s="268"/>
      <c r="G52" s="269"/>
      <c r="H52" s="185"/>
      <c r="I52" s="185"/>
      <c r="J52" s="185"/>
      <c r="K52" s="185"/>
      <c r="L52" s="185"/>
      <c r="M52" s="185"/>
      <c r="N52" s="182"/>
      <c r="O52" s="182"/>
      <c r="P52" s="182"/>
      <c r="Q52" s="182"/>
      <c r="R52" s="147"/>
      <c r="S52" s="147"/>
      <c r="T52" s="148"/>
      <c r="U52" s="147"/>
      <c r="V52" s="143"/>
      <c r="W52" s="143"/>
      <c r="X52" s="143"/>
      <c r="Y52" s="143"/>
      <c r="Z52" s="143"/>
      <c r="AA52" s="143"/>
      <c r="AB52" s="143"/>
      <c r="AC52" s="143"/>
      <c r="AD52" s="143"/>
      <c r="AE52" s="143" t="s">
        <v>141</v>
      </c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4" t="str">
        <f>C52</f>
        <v>Dodat včetně kliky a zámku s vložkou cylindrickou.</v>
      </c>
      <c r="BB52" s="143"/>
      <c r="BC52" s="143"/>
      <c r="BD52" s="143"/>
      <c r="BE52" s="143"/>
      <c r="BF52" s="143"/>
      <c r="BG52" s="143"/>
      <c r="BH52" s="143"/>
    </row>
    <row r="53" spans="1:60" outlineLevel="1" x14ac:dyDescent="0.2">
      <c r="A53" s="179">
        <v>26</v>
      </c>
      <c r="B53" s="180" t="s">
        <v>167</v>
      </c>
      <c r="C53" s="181" t="s">
        <v>168</v>
      </c>
      <c r="D53" s="182" t="s">
        <v>139</v>
      </c>
      <c r="E53" s="183">
        <v>1</v>
      </c>
      <c r="F53" s="151"/>
      <c r="G53" s="185">
        <f>ROUND(E53*F53,2)</f>
        <v>0</v>
      </c>
      <c r="H53" s="184"/>
      <c r="I53" s="185">
        <f>ROUND(E53*H53,2)</f>
        <v>0</v>
      </c>
      <c r="J53" s="184"/>
      <c r="K53" s="185">
        <f>ROUND(E53*J53,2)</f>
        <v>0</v>
      </c>
      <c r="L53" s="185">
        <v>15</v>
      </c>
      <c r="M53" s="185">
        <f>G53*(1+L53/100)</f>
        <v>0</v>
      </c>
      <c r="N53" s="182">
        <v>0</v>
      </c>
      <c r="O53" s="182">
        <f>ROUND(E53*N53,5)</f>
        <v>0</v>
      </c>
      <c r="P53" s="182">
        <v>0.21</v>
      </c>
      <c r="Q53" s="182">
        <f>ROUND(E53*P53,5)</f>
        <v>0.21</v>
      </c>
      <c r="R53" s="147"/>
      <c r="S53" s="147"/>
      <c r="T53" s="148">
        <v>0.71399999999999997</v>
      </c>
      <c r="U53" s="147">
        <f>ROUND(E53*T53,2)</f>
        <v>0.71</v>
      </c>
      <c r="V53" s="143"/>
      <c r="W53" s="143"/>
      <c r="X53" s="143"/>
      <c r="Y53" s="143"/>
      <c r="Z53" s="143"/>
      <c r="AA53" s="143"/>
      <c r="AB53" s="143"/>
      <c r="AC53" s="143"/>
      <c r="AD53" s="143"/>
      <c r="AE53" s="143" t="s">
        <v>99</v>
      </c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</row>
    <row r="54" spans="1:60" outlineLevel="1" x14ac:dyDescent="0.2">
      <c r="A54" s="195">
        <v>27</v>
      </c>
      <c r="B54" s="196" t="s">
        <v>169</v>
      </c>
      <c r="C54" s="197" t="s">
        <v>170</v>
      </c>
      <c r="D54" s="198" t="s">
        <v>139</v>
      </c>
      <c r="E54" s="199">
        <v>1</v>
      </c>
      <c r="F54" s="155"/>
      <c r="G54" s="201">
        <f>ROUND(E54*F54,2)</f>
        <v>0</v>
      </c>
      <c r="H54" s="200"/>
      <c r="I54" s="201">
        <f>ROUND(E54*H54,2)</f>
        <v>0</v>
      </c>
      <c r="J54" s="200"/>
      <c r="K54" s="201">
        <f>ROUND(E54*J54,2)</f>
        <v>0</v>
      </c>
      <c r="L54" s="201">
        <v>15</v>
      </c>
      <c r="M54" s="201">
        <f>G54*(1+L54/100)</f>
        <v>0</v>
      </c>
      <c r="N54" s="198">
        <v>0</v>
      </c>
      <c r="O54" s="198">
        <f>ROUND(E54*N54,5)</f>
        <v>0</v>
      </c>
      <c r="P54" s="198">
        <v>0.192</v>
      </c>
      <c r="Q54" s="198">
        <f>ROUND(E54*P54,5)</f>
        <v>0.192</v>
      </c>
      <c r="R54" s="154"/>
      <c r="S54" s="154"/>
      <c r="T54" s="156">
        <v>0.60199999999999998</v>
      </c>
      <c r="U54" s="154">
        <f>ROUND(E54*T54,2)</f>
        <v>0.6</v>
      </c>
      <c r="V54" s="143"/>
      <c r="W54" s="143"/>
      <c r="X54" s="143"/>
      <c r="Y54" s="143"/>
      <c r="Z54" s="143"/>
      <c r="AA54" s="143"/>
      <c r="AB54" s="143"/>
      <c r="AC54" s="143"/>
      <c r="AD54" s="143"/>
      <c r="AE54" s="143" t="s">
        <v>99</v>
      </c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3"/>
      <c r="BA54" s="143"/>
      <c r="BB54" s="143"/>
      <c r="BC54" s="143"/>
      <c r="BD54" s="143"/>
      <c r="BE54" s="143"/>
      <c r="BF54" s="143"/>
      <c r="BG54" s="143"/>
      <c r="BH54" s="143"/>
    </row>
    <row r="55" spans="1:60" x14ac:dyDescent="0.2">
      <c r="A55" s="202"/>
      <c r="B55" s="203" t="s">
        <v>171</v>
      </c>
      <c r="C55" s="204" t="s">
        <v>171</v>
      </c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6"/>
      <c r="S55" s="6"/>
      <c r="T55" s="6"/>
      <c r="U55" s="6"/>
      <c r="AC55">
        <v>15</v>
      </c>
      <c r="AD55">
        <v>21</v>
      </c>
    </row>
    <row r="56" spans="1:60" x14ac:dyDescent="0.2">
      <c r="A56" s="205"/>
      <c r="B56" s="206">
        <v>26</v>
      </c>
      <c r="C56" s="207" t="s">
        <v>171</v>
      </c>
      <c r="D56" s="208"/>
      <c r="E56" s="208"/>
      <c r="F56" s="208"/>
      <c r="G56" s="209">
        <f>G8+G21+G24+G29+G36+G41+G44</f>
        <v>0</v>
      </c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6"/>
      <c r="S56" s="6"/>
      <c r="T56" s="6"/>
      <c r="U56" s="6"/>
      <c r="AC56">
        <f>SUMIF(L7:L54,AC55,G7:G54)</f>
        <v>0</v>
      </c>
      <c r="AD56">
        <f>SUMIF(L7:L54,AD55,G7:G54)</f>
        <v>0</v>
      </c>
      <c r="AE56" t="s">
        <v>172</v>
      </c>
    </row>
    <row r="57" spans="1:60" x14ac:dyDescent="0.2">
      <c r="A57" s="202"/>
      <c r="B57" s="203" t="s">
        <v>171</v>
      </c>
      <c r="C57" s="204" t="s">
        <v>171</v>
      </c>
      <c r="D57" s="202"/>
      <c r="E57" s="202"/>
      <c r="F57" s="202"/>
      <c r="G57" s="202"/>
      <c r="H57" s="202"/>
      <c r="I57" s="202"/>
      <c r="J57" s="202"/>
      <c r="K57" s="202"/>
      <c r="L57" s="202"/>
      <c r="M57" s="202"/>
      <c r="N57" s="202"/>
      <c r="O57" s="202"/>
      <c r="P57" s="202"/>
      <c r="Q57" s="202"/>
      <c r="R57" s="6"/>
      <c r="S57" s="6"/>
      <c r="T57" s="6"/>
      <c r="U57" s="6"/>
    </row>
    <row r="58" spans="1:60" x14ac:dyDescent="0.2">
      <c r="A58" s="202"/>
      <c r="B58" s="203" t="s">
        <v>171</v>
      </c>
      <c r="C58" s="204" t="s">
        <v>171</v>
      </c>
      <c r="D58" s="202"/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02"/>
      <c r="P58" s="202"/>
      <c r="Q58" s="202"/>
      <c r="R58" s="6"/>
      <c r="S58" s="6"/>
      <c r="T58" s="6"/>
      <c r="U58" s="6"/>
    </row>
    <row r="59" spans="1:60" x14ac:dyDescent="0.2">
      <c r="A59" s="270">
        <v>33</v>
      </c>
      <c r="B59" s="270"/>
      <c r="C59" s="271"/>
      <c r="D59" s="202"/>
      <c r="E59" s="202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6"/>
      <c r="S59" s="6"/>
      <c r="T59" s="6"/>
      <c r="U59" s="6"/>
    </row>
    <row r="60" spans="1:60" x14ac:dyDescent="0.2">
      <c r="A60" s="272"/>
      <c r="B60" s="273"/>
      <c r="C60" s="274"/>
      <c r="D60" s="273"/>
      <c r="E60" s="273"/>
      <c r="F60" s="273"/>
      <c r="G60" s="275"/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6"/>
      <c r="S60" s="6"/>
      <c r="T60" s="6"/>
      <c r="U60" s="6"/>
      <c r="AE60" t="s">
        <v>173</v>
      </c>
    </row>
    <row r="61" spans="1:60" x14ac:dyDescent="0.2">
      <c r="A61" s="276"/>
      <c r="B61" s="277"/>
      <c r="C61" s="278"/>
      <c r="D61" s="277"/>
      <c r="E61" s="277"/>
      <c r="F61" s="277"/>
      <c r="G61" s="279"/>
      <c r="H61" s="202"/>
      <c r="I61" s="202"/>
      <c r="J61" s="202"/>
      <c r="K61" s="202"/>
      <c r="L61" s="202"/>
      <c r="M61" s="202"/>
      <c r="N61" s="202"/>
      <c r="O61" s="202"/>
      <c r="P61" s="202"/>
      <c r="Q61" s="202"/>
      <c r="R61" s="6"/>
      <c r="S61" s="6"/>
      <c r="T61" s="6"/>
      <c r="U61" s="6"/>
    </row>
    <row r="62" spans="1:60" x14ac:dyDescent="0.2">
      <c r="A62" s="276"/>
      <c r="B62" s="277"/>
      <c r="C62" s="278"/>
      <c r="D62" s="277"/>
      <c r="E62" s="277"/>
      <c r="F62" s="277"/>
      <c r="G62" s="279"/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6"/>
      <c r="S62" s="6"/>
      <c r="T62" s="6"/>
      <c r="U62" s="6"/>
    </row>
    <row r="63" spans="1:60" x14ac:dyDescent="0.2">
      <c r="A63" s="276"/>
      <c r="B63" s="277"/>
      <c r="C63" s="278"/>
      <c r="D63" s="277"/>
      <c r="E63" s="277"/>
      <c r="F63" s="277"/>
      <c r="G63" s="279"/>
      <c r="H63" s="202"/>
      <c r="I63" s="202"/>
      <c r="J63" s="202"/>
      <c r="K63" s="202"/>
      <c r="L63" s="202"/>
      <c r="M63" s="202"/>
      <c r="N63" s="202"/>
      <c r="O63" s="202"/>
      <c r="P63" s="202"/>
      <c r="Q63" s="202"/>
      <c r="R63" s="6"/>
      <c r="S63" s="6"/>
      <c r="T63" s="6"/>
      <c r="U63" s="6"/>
    </row>
    <row r="64" spans="1:60" x14ac:dyDescent="0.2">
      <c r="A64" s="280"/>
      <c r="B64" s="281"/>
      <c r="C64" s="282"/>
      <c r="D64" s="281"/>
      <c r="E64" s="281"/>
      <c r="F64" s="281"/>
      <c r="G64" s="283"/>
      <c r="H64" s="202"/>
      <c r="I64" s="202"/>
      <c r="J64" s="202"/>
      <c r="K64" s="202"/>
      <c r="L64" s="202"/>
      <c r="M64" s="202"/>
      <c r="N64" s="202"/>
      <c r="O64" s="202"/>
      <c r="P64" s="202"/>
      <c r="Q64" s="202"/>
      <c r="R64" s="6"/>
      <c r="S64" s="6"/>
      <c r="T64" s="6"/>
      <c r="U64" s="6"/>
    </row>
    <row r="65" spans="1:31" x14ac:dyDescent="0.2">
      <c r="A65" s="202"/>
      <c r="B65" s="203" t="s">
        <v>171</v>
      </c>
      <c r="C65" s="204" t="s">
        <v>171</v>
      </c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2"/>
      <c r="O65" s="202"/>
      <c r="P65" s="202"/>
      <c r="Q65" s="202"/>
      <c r="R65" s="6"/>
      <c r="S65" s="6"/>
      <c r="T65" s="6"/>
      <c r="U65" s="6"/>
    </row>
    <row r="66" spans="1:31" x14ac:dyDescent="0.2">
      <c r="A66" s="157"/>
      <c r="B66" s="167"/>
      <c r="C66" s="210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AE66" t="s">
        <v>174</v>
      </c>
    </row>
  </sheetData>
  <sheetProtection password="CB51" sheet="1" objects="1" scenarios="1"/>
  <mergeCells count="9">
    <mergeCell ref="C52:G52"/>
    <mergeCell ref="A59:C59"/>
    <mergeCell ref="A60:G64"/>
    <mergeCell ref="A1:G1"/>
    <mergeCell ref="C2:G2"/>
    <mergeCell ref="C3:G3"/>
    <mergeCell ref="C4:G4"/>
    <mergeCell ref="C34:G34"/>
    <mergeCell ref="C49:G49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Mirek</dc:creator>
  <cp:lastModifiedBy>Mirek</cp:lastModifiedBy>
  <cp:lastPrinted>2014-02-28T09:52:57Z</cp:lastPrinted>
  <dcterms:created xsi:type="dcterms:W3CDTF">2009-04-08T07:15:50Z</dcterms:created>
  <dcterms:modified xsi:type="dcterms:W3CDTF">2021-01-21T13:34:23Z</dcterms:modified>
</cp:coreProperties>
</file>